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иконання ФП 1 кв 2026\Льодовий\04.05.20262\"/>
    </mc:Choice>
  </mc:AlternateContent>
  <xr:revisionPtr revIDLastSave="0" documentId="8_{B776FDC8-9425-4759-8672-BCB12283F4C6}" xr6:coauthVersionLast="45" xr6:coauthVersionMax="45" xr10:uidLastSave="{00000000-0000-0000-0000-000000000000}"/>
  <bookViews>
    <workbookView xWindow="-120" yWindow="-120" windowWidth="29040" windowHeight="15720" tabRatio="956" activeTab="2" xr2:uid="{00000000-000D-0000-FFFF-FFFF00000000}"/>
  </bookViews>
  <sheets>
    <sheet name="Осн фін показн (кварт)" sheetId="20" r:id="rId1"/>
    <sheet name="Осн. фін. пок.(річн.)" sheetId="14" r:id="rId2"/>
    <sheet name="1. Фін результат" sheetId="2" r:id="rId3"/>
    <sheet name="ІІ. Розр. з бюджетом" sheetId="19" r:id="rId4"/>
    <sheet name="ІІІ. Рух грош. коштів" sheetId="18" r:id="rId5"/>
    <sheet name="IV. Кап. інвестиції" sheetId="3" r:id="rId6"/>
    <sheet name=" V. Коефіцієнти" sheetId="11" r:id="rId7"/>
    <sheet name="6.1. Інша інфо_1" sheetId="10" r:id="rId8"/>
    <sheet name="6.2. Інша інфо_2" sheetId="9" r:id="rId9"/>
    <sheet name="дод 5 інф щодо діяльн" sheetId="21" r:id="rId10"/>
    <sheet name="дод 2 претенз позовн робота" sheetId="23" r:id="rId11"/>
    <sheet name="дод 4 відом про нерух майно" sheetId="22" r:id="rId12"/>
    <sheet name="дод 6 відшкод тарифів" sheetId="2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6">' V. Коефіцієнти'!$5:$5</definedName>
    <definedName name="_xlnm.Print_Titles" localSheetId="2">'1. Фін результат'!$5:$5</definedName>
    <definedName name="_xlnm.Print_Titles" localSheetId="3">'ІІ. Розр. з бюджетом'!$4:$4</definedName>
    <definedName name="_xlnm.Print_Titles" localSheetId="4">'ІІІ. Рух грош. коштів'!$5:$5</definedName>
    <definedName name="_xlnm.Print_Titles" localSheetId="1">'Осн. фін. пок.(річн.)'!$43:$43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6">' V. Коефіцієнти'!$A$1:$I$14</definedName>
    <definedName name="_xlnm.Print_Area" localSheetId="2">'1. Фін результат'!$A$1:$I$91</definedName>
    <definedName name="_xlnm.Print_Area" localSheetId="7">'6.1. Інша інфо_1'!$A$1:$O$72</definedName>
    <definedName name="_xlnm.Print_Area" localSheetId="8">'6.2. Інша інфо_2'!$A$1:$AF$90</definedName>
    <definedName name="_xlnm.Print_Area" localSheetId="5">'IV. Кап. інвестиції'!$A$1:$H$17</definedName>
    <definedName name="_xlnm.Print_Area" localSheetId="9">'дод 5 інф щодо діяльн'!$A$1:$G$20</definedName>
    <definedName name="_xlnm.Print_Area" localSheetId="3">'ІІ. Розр. з бюджетом'!$A$1:$H$34</definedName>
    <definedName name="_xlnm.Print_Area" localSheetId="4">'ІІІ. Рух грош. коштів'!$A$1:$H$77</definedName>
    <definedName name="_xlnm.Print_Area" localSheetId="0">'Осн фін показн (кварт)'!$A$1:$H$58</definedName>
    <definedName name="_xlnm.Print_Area" localSheetId="1">'Осн. фін. пок.(річн.)'!$A$1:$G$33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3" i="18" l="1"/>
  <c r="F83" i="2" l="1"/>
  <c r="N12" i="23" l="1"/>
  <c r="E14" i="23"/>
  <c r="F14" i="23"/>
  <c r="G14" i="23"/>
  <c r="H14" i="23"/>
  <c r="I14" i="23"/>
  <c r="J14" i="23"/>
  <c r="K14" i="23"/>
  <c r="L14" i="23"/>
  <c r="M14" i="23"/>
  <c r="N14" i="23"/>
  <c r="O14" i="23"/>
  <c r="D87" i="2"/>
  <c r="D83" i="2"/>
  <c r="F8" i="2"/>
  <c r="F17" i="2" s="1"/>
  <c r="D8" i="2"/>
  <c r="E8" i="2"/>
  <c r="E73" i="18" l="1"/>
  <c r="D11" i="11"/>
  <c r="F11" i="11"/>
  <c r="G11" i="11"/>
  <c r="N82" i="9"/>
  <c r="N83" i="9"/>
  <c r="J21" i="10" l="1"/>
  <c r="F87" i="2"/>
  <c r="F18" i="18" s="1"/>
  <c r="D73" i="18"/>
  <c r="D84" i="2" l="1"/>
  <c r="F21" i="2" l="1"/>
  <c r="D45" i="20" l="1"/>
  <c r="F48" i="20"/>
  <c r="D50" i="20" l="1"/>
  <c r="D9" i="18"/>
  <c r="D8" i="18"/>
  <c r="D18" i="18" l="1"/>
  <c r="D85" i="2"/>
  <c r="F84" i="2"/>
  <c r="F85" i="2"/>
  <c r="D15" i="18" l="1"/>
  <c r="F15" i="18"/>
  <c r="F81" i="2"/>
  <c r="F88" i="2" s="1"/>
  <c r="K80" i="9" l="1"/>
  <c r="F43" i="10"/>
  <c r="D81" i="2"/>
  <c r="D88" i="2" s="1"/>
  <c r="F78" i="2"/>
  <c r="D17" i="2"/>
  <c r="N85" i="9" l="1"/>
  <c r="K85" i="9"/>
  <c r="K83" i="9"/>
  <c r="K82" i="9"/>
  <c r="D46" i="20" l="1"/>
  <c r="E11" i="11" s="1"/>
  <c r="E48" i="20"/>
  <c r="H71" i="18" l="1"/>
  <c r="H72" i="18"/>
  <c r="H70" i="18"/>
  <c r="H14" i="18"/>
  <c r="H15" i="18"/>
  <c r="H16" i="18"/>
  <c r="H18" i="18"/>
  <c r="H10" i="18"/>
  <c r="H11" i="18"/>
  <c r="H12" i="18"/>
  <c r="D48" i="20"/>
  <c r="D78" i="2" l="1"/>
  <c r="F79" i="2" l="1"/>
  <c r="H18" i="19"/>
  <c r="H6" i="19"/>
  <c r="H7" i="2"/>
  <c r="H19" i="2"/>
  <c r="H16" i="2"/>
  <c r="H14" i="2"/>
  <c r="H13" i="2"/>
  <c r="H12" i="2"/>
  <c r="H11" i="2"/>
  <c r="H10" i="2"/>
  <c r="D47" i="20"/>
  <c r="C48" i="20"/>
  <c r="H73" i="18"/>
  <c r="E88" i="2"/>
  <c r="D51" i="20" l="1"/>
  <c r="D54" i="20" s="1"/>
  <c r="E10" i="11" s="1"/>
  <c r="C51" i="20"/>
  <c r="E51" i="20"/>
  <c r="I43" i="10"/>
  <c r="F9" i="18"/>
  <c r="F8" i="18"/>
  <c r="H87" i="2"/>
  <c r="H85" i="2"/>
  <c r="H84" i="2"/>
  <c r="F77" i="2"/>
  <c r="F76" i="2"/>
  <c r="Q79" i="9" l="1"/>
  <c r="Q82" i="9" s="1"/>
  <c r="Q85" i="9" s="1"/>
  <c r="F7" i="18"/>
  <c r="H8" i="18"/>
  <c r="D7" i="18"/>
  <c r="H9" i="18"/>
  <c r="H81" i="2"/>
  <c r="H83" i="2"/>
  <c r="E54" i="20"/>
  <c r="C13" i="20"/>
  <c r="I47" i="10"/>
  <c r="F47" i="10"/>
  <c r="D76" i="2"/>
  <c r="H88" i="2" l="1"/>
  <c r="E78" i="2"/>
  <c r="H78" i="2" s="1"/>
  <c r="D21" i="2" l="1"/>
  <c r="C52" i="2"/>
  <c r="C44" i="2"/>
  <c r="B8" i="21"/>
  <c r="E13" i="18"/>
  <c r="C13" i="18"/>
  <c r="E7" i="18"/>
  <c r="C7" i="18"/>
  <c r="H7" i="18" l="1"/>
  <c r="E19" i="18"/>
  <c r="E37" i="20"/>
  <c r="C19" i="18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13" i="10"/>
  <c r="H9" i="3"/>
  <c r="H10" i="3"/>
  <c r="H11" i="3"/>
  <c r="H12" i="3"/>
  <c r="H13" i="3"/>
  <c r="H14" i="3"/>
  <c r="H69" i="18"/>
  <c r="G58" i="18"/>
  <c r="G59" i="18"/>
  <c r="G60" i="18"/>
  <c r="G61" i="18"/>
  <c r="G62" i="18"/>
  <c r="G63" i="18"/>
  <c r="G64" i="18"/>
  <c r="G65" i="18"/>
  <c r="G66" i="18"/>
  <c r="G67" i="18"/>
  <c r="H58" i="18"/>
  <c r="H59" i="18"/>
  <c r="H60" i="18"/>
  <c r="H61" i="18"/>
  <c r="H62" i="18"/>
  <c r="H63" i="18"/>
  <c r="H64" i="18"/>
  <c r="H65" i="18"/>
  <c r="H66" i="18"/>
  <c r="H67" i="18"/>
  <c r="H57" i="18"/>
  <c r="H46" i="18"/>
  <c r="H47" i="18"/>
  <c r="H48" i="18"/>
  <c r="H49" i="18"/>
  <c r="H50" i="18"/>
  <c r="H51" i="18"/>
  <c r="H52" i="18"/>
  <c r="H53" i="18"/>
  <c r="H54" i="18"/>
  <c r="H55" i="18"/>
  <c r="H56" i="18"/>
  <c r="H45" i="18"/>
  <c r="D41" i="18"/>
  <c r="G33" i="18"/>
  <c r="G34" i="18"/>
  <c r="G35" i="18"/>
  <c r="G36" i="18"/>
  <c r="G37" i="18"/>
  <c r="G38" i="18"/>
  <c r="G39" i="18"/>
  <c r="G40" i="18"/>
  <c r="H33" i="18"/>
  <c r="H34" i="18"/>
  <c r="H35" i="18"/>
  <c r="H36" i="18"/>
  <c r="H37" i="18"/>
  <c r="H38" i="18"/>
  <c r="H39" i="18"/>
  <c r="H40" i="18"/>
  <c r="F41" i="18"/>
  <c r="E41" i="18"/>
  <c r="G41" i="18" s="1"/>
  <c r="H41" i="18"/>
  <c r="H32" i="18"/>
  <c r="H22" i="18"/>
  <c r="H23" i="18"/>
  <c r="H24" i="18"/>
  <c r="H25" i="18"/>
  <c r="H26" i="18"/>
  <c r="H27" i="18"/>
  <c r="H28" i="18"/>
  <c r="H29" i="18"/>
  <c r="H30" i="18"/>
  <c r="H31" i="18"/>
  <c r="H21" i="18"/>
  <c r="H17" i="19"/>
  <c r="H19" i="19"/>
  <c r="H21" i="19"/>
  <c r="H22" i="19"/>
  <c r="H23" i="19"/>
  <c r="H24" i="19"/>
  <c r="H26" i="19"/>
  <c r="H27" i="19"/>
  <c r="H28" i="19"/>
  <c r="H29" i="19"/>
  <c r="H30" i="19"/>
  <c r="H16" i="19"/>
  <c r="H7" i="19"/>
  <c r="H8" i="19"/>
  <c r="H9" i="19"/>
  <c r="H10" i="19"/>
  <c r="H11" i="19"/>
  <c r="H12" i="19"/>
  <c r="H13" i="19"/>
  <c r="H82" i="2"/>
  <c r="H86" i="2"/>
  <c r="H46" i="20"/>
  <c r="H47" i="20"/>
  <c r="H48" i="20"/>
  <c r="H49" i="20"/>
  <c r="H50" i="20"/>
  <c r="H52" i="20"/>
  <c r="H53" i="20"/>
  <c r="H45" i="20"/>
  <c r="H42" i="20"/>
  <c r="H43" i="20"/>
  <c r="F36" i="20"/>
  <c r="E36" i="20"/>
  <c r="F68" i="18"/>
  <c r="H68" i="18" s="1"/>
  <c r="E68" i="18"/>
  <c r="F35" i="20"/>
  <c r="E35" i="20"/>
  <c r="H9" i="2"/>
  <c r="H15" i="2"/>
  <c r="G9" i="2"/>
  <c r="G10" i="2"/>
  <c r="G11" i="2"/>
  <c r="G12" i="2"/>
  <c r="G13" i="2"/>
  <c r="G14" i="2"/>
  <c r="G15" i="2"/>
  <c r="G16" i="2"/>
  <c r="D52" i="2"/>
  <c r="D75" i="2" s="1"/>
  <c r="D16" i="20"/>
  <c r="D44" i="2"/>
  <c r="D17" i="20" s="1"/>
  <c r="D41" i="20"/>
  <c r="D35" i="20"/>
  <c r="D36" i="20"/>
  <c r="D68" i="18"/>
  <c r="D37" i="20" s="1"/>
  <c r="D28" i="20"/>
  <c r="D29" i="20"/>
  <c r="D30" i="20"/>
  <c r="D32" i="20"/>
  <c r="D13" i="20"/>
  <c r="D18" i="20"/>
  <c r="D20" i="20"/>
  <c r="D21" i="20"/>
  <c r="D23" i="20"/>
  <c r="D25" i="20"/>
  <c r="G14" i="3"/>
  <c r="D8" i="3"/>
  <c r="D39" i="20"/>
  <c r="D25" i="19"/>
  <c r="D20" i="19" s="1"/>
  <c r="D31" i="19" s="1"/>
  <c r="D17" i="18" s="1"/>
  <c r="D13" i="18" s="1"/>
  <c r="D19" i="18" s="1"/>
  <c r="G25" i="18"/>
  <c r="G26" i="18"/>
  <c r="G27" i="18"/>
  <c r="G28" i="18"/>
  <c r="G8" i="18"/>
  <c r="G9" i="18"/>
  <c r="G10" i="18"/>
  <c r="G11" i="18"/>
  <c r="G12" i="18"/>
  <c r="C8" i="2"/>
  <c r="C14" i="20" s="1"/>
  <c r="C21" i="2"/>
  <c r="C16" i="20" s="1"/>
  <c r="G78" i="2"/>
  <c r="C41" i="18"/>
  <c r="C68" i="18"/>
  <c r="C17" i="20"/>
  <c r="C18" i="20"/>
  <c r="E21" i="2"/>
  <c r="E44" i="2"/>
  <c r="E17" i="20" s="1"/>
  <c r="E52" i="2"/>
  <c r="F16" i="20"/>
  <c r="F44" i="2"/>
  <c r="F52" i="2"/>
  <c r="G7" i="18"/>
  <c r="L46" i="10"/>
  <c r="L45" i="10"/>
  <c r="L44" i="10"/>
  <c r="L43" i="10"/>
  <c r="L47" i="10"/>
  <c r="C8" i="21"/>
  <c r="E25" i="19"/>
  <c r="E20" i="19" s="1"/>
  <c r="E31" i="19" s="1"/>
  <c r="E33" i="20" s="1"/>
  <c r="F25" i="19"/>
  <c r="F20" i="19" s="1"/>
  <c r="F31" i="19" s="1"/>
  <c r="F17" i="18" s="1"/>
  <c r="C25" i="19"/>
  <c r="C20" i="19" s="1"/>
  <c r="F25" i="20"/>
  <c r="C33" i="20"/>
  <c r="N10" i="9"/>
  <c r="N9" i="9"/>
  <c r="AD50" i="9"/>
  <c r="AE50" i="9" s="1"/>
  <c r="AD49" i="9"/>
  <c r="AD48" i="9"/>
  <c r="AD47" i="9"/>
  <c r="AD46" i="9"/>
  <c r="AC50" i="9"/>
  <c r="AC49" i="9"/>
  <c r="AC48" i="9"/>
  <c r="AC47" i="9"/>
  <c r="AD39" i="9"/>
  <c r="AC39" i="9"/>
  <c r="AC46" i="9"/>
  <c r="AE46" i="9" s="1"/>
  <c r="W39" i="9"/>
  <c r="U39" i="9"/>
  <c r="O39" i="9"/>
  <c r="M39" i="9"/>
  <c r="W51" i="9"/>
  <c r="U51" i="9"/>
  <c r="Y50" i="9"/>
  <c r="Y49" i="9"/>
  <c r="Y48" i="9"/>
  <c r="Y47" i="9"/>
  <c r="Y46" i="9"/>
  <c r="O51" i="9"/>
  <c r="M51" i="9"/>
  <c r="Q50" i="9"/>
  <c r="Q49" i="9"/>
  <c r="Q48" i="9"/>
  <c r="Q47" i="9"/>
  <c r="Q46" i="9"/>
  <c r="Y38" i="9"/>
  <c r="Y37" i="9"/>
  <c r="Y36" i="9"/>
  <c r="Y35" i="9"/>
  <c r="Y34" i="9"/>
  <c r="Q35" i="9"/>
  <c r="Q36" i="9"/>
  <c r="Q37" i="9"/>
  <c r="Q38" i="9"/>
  <c r="Q34" i="9"/>
  <c r="AE34" i="9"/>
  <c r="AE35" i="9"/>
  <c r="AE36" i="9"/>
  <c r="AE37" i="9"/>
  <c r="AE38" i="9"/>
  <c r="C36" i="20"/>
  <c r="C35" i="20"/>
  <c r="G37" i="20"/>
  <c r="G36" i="20"/>
  <c r="G35" i="20"/>
  <c r="B20" i="20"/>
  <c r="C76" i="2"/>
  <c r="C20" i="20" s="1"/>
  <c r="E76" i="2"/>
  <c r="E20" i="20" s="1"/>
  <c r="F20" i="20"/>
  <c r="G53" i="20"/>
  <c r="G52" i="20"/>
  <c r="F51" i="20"/>
  <c r="F54" i="20" s="1"/>
  <c r="G10" i="11" s="1"/>
  <c r="G50" i="20"/>
  <c r="G49" i="20"/>
  <c r="G48" i="20"/>
  <c r="G47" i="20"/>
  <c r="G46" i="20"/>
  <c r="G45" i="20"/>
  <c r="F41" i="20"/>
  <c r="E41" i="20"/>
  <c r="C41" i="20"/>
  <c r="B39" i="20"/>
  <c r="B33" i="20"/>
  <c r="F32" i="20"/>
  <c r="E32" i="20"/>
  <c r="C32" i="20"/>
  <c r="B32" i="20"/>
  <c r="B31" i="20"/>
  <c r="F30" i="20"/>
  <c r="E30" i="20"/>
  <c r="C30" i="20"/>
  <c r="F29" i="20"/>
  <c r="E29" i="20"/>
  <c r="C29" i="20"/>
  <c r="B29" i="20"/>
  <c r="F28" i="20"/>
  <c r="E28" i="20"/>
  <c r="C28" i="20"/>
  <c r="B28" i="20"/>
  <c r="B24" i="20"/>
  <c r="F23" i="20"/>
  <c r="E23" i="20"/>
  <c r="C23" i="20"/>
  <c r="B23" i="20"/>
  <c r="B22" i="20"/>
  <c r="E77" i="2"/>
  <c r="E21" i="20" s="1"/>
  <c r="C77" i="2"/>
  <c r="C21" i="20" s="1"/>
  <c r="B21" i="20"/>
  <c r="B19" i="20"/>
  <c r="B18" i="20"/>
  <c r="F17" i="20"/>
  <c r="B17" i="20"/>
  <c r="B16" i="20"/>
  <c r="B15" i="20"/>
  <c r="B14" i="20"/>
  <c r="F13" i="20"/>
  <c r="E13" i="20"/>
  <c r="B13" i="20"/>
  <c r="X13" i="9"/>
  <c r="AA13" i="9"/>
  <c r="AD13" i="9"/>
  <c r="AC21" i="9"/>
  <c r="AC22" i="9"/>
  <c r="AC23" i="9"/>
  <c r="AC24" i="9"/>
  <c r="AC25" i="9"/>
  <c r="W26" i="9"/>
  <c r="Y26" i="9"/>
  <c r="AA26" i="9"/>
  <c r="F8" i="3"/>
  <c r="F39" i="20" s="1"/>
  <c r="E8" i="3"/>
  <c r="E39" i="20" s="1"/>
  <c r="G21" i="19"/>
  <c r="K56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G6" i="19"/>
  <c r="T65" i="9"/>
  <c r="R65" i="9"/>
  <c r="P65" i="9"/>
  <c r="L65" i="9"/>
  <c r="J65" i="9"/>
  <c r="H65" i="9"/>
  <c r="F65" i="9"/>
  <c r="N64" i="9"/>
  <c r="N63" i="9"/>
  <c r="N62" i="9"/>
  <c r="N61" i="9"/>
  <c r="N60" i="9"/>
  <c r="U13" i="9"/>
  <c r="R13" i="9"/>
  <c r="N12" i="9"/>
  <c r="N11" i="9"/>
  <c r="N8" i="9"/>
  <c r="G13" i="3"/>
  <c r="G12" i="3"/>
  <c r="G11" i="3"/>
  <c r="G10" i="3"/>
  <c r="G9" i="3"/>
  <c r="C8" i="3"/>
  <c r="C39" i="20" s="1"/>
  <c r="G72" i="18"/>
  <c r="G71" i="18"/>
  <c r="G70" i="18"/>
  <c r="G69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32" i="18"/>
  <c r="G31" i="18"/>
  <c r="G30" i="18"/>
  <c r="G29" i="18"/>
  <c r="G24" i="18"/>
  <c r="G23" i="18"/>
  <c r="G22" i="18"/>
  <c r="G21" i="18"/>
  <c r="G30" i="19"/>
  <c r="G29" i="19"/>
  <c r="G28" i="19"/>
  <c r="G27" i="19"/>
  <c r="G26" i="19"/>
  <c r="G24" i="19"/>
  <c r="G23" i="19"/>
  <c r="G22" i="19"/>
  <c r="G18" i="19"/>
  <c r="G17" i="19"/>
  <c r="G16" i="19"/>
  <c r="G8" i="19"/>
  <c r="G87" i="2"/>
  <c r="G86" i="2"/>
  <c r="G85" i="2"/>
  <c r="G84" i="2"/>
  <c r="G83" i="2"/>
  <c r="G82" i="2"/>
  <c r="G81" i="2"/>
  <c r="G73" i="2"/>
  <c r="G71" i="2"/>
  <c r="G69" i="2"/>
  <c r="G68" i="2"/>
  <c r="G64" i="2"/>
  <c r="G63" i="2"/>
  <c r="G60" i="2"/>
  <c r="G59" i="2"/>
  <c r="G20" i="2"/>
  <c r="G19" i="2"/>
  <c r="G7" i="2"/>
  <c r="E31" i="20"/>
  <c r="G8" i="3"/>
  <c r="F37" i="20"/>
  <c r="H77" i="2" l="1"/>
  <c r="Q51" i="9"/>
  <c r="Q39" i="9"/>
  <c r="AE49" i="9"/>
  <c r="H44" i="2"/>
  <c r="F58" i="2"/>
  <c r="AC26" i="9"/>
  <c r="H28" i="20"/>
  <c r="F13" i="18"/>
  <c r="H17" i="18"/>
  <c r="G52" i="2"/>
  <c r="F75" i="2"/>
  <c r="G68" i="18"/>
  <c r="H52" i="2"/>
  <c r="E75" i="2"/>
  <c r="D58" i="2"/>
  <c r="D67" i="2" s="1"/>
  <c r="D70" i="2" s="1"/>
  <c r="G41" i="20"/>
  <c r="Y39" i="9"/>
  <c r="N13" i="9"/>
  <c r="N65" i="9"/>
  <c r="AE48" i="9"/>
  <c r="AE39" i="9"/>
  <c r="AE47" i="9"/>
  <c r="Y51" i="9"/>
  <c r="E16" i="20"/>
  <c r="H16" i="20" s="1"/>
  <c r="H21" i="2"/>
  <c r="H8" i="2"/>
  <c r="G51" i="20"/>
  <c r="D79" i="2"/>
  <c r="C58" i="2"/>
  <c r="E79" i="2"/>
  <c r="H79" i="2" s="1"/>
  <c r="H41" i="20"/>
  <c r="G32" i="20"/>
  <c r="H36" i="20"/>
  <c r="H37" i="20"/>
  <c r="D14" i="20"/>
  <c r="H13" i="20"/>
  <c r="C73" i="18"/>
  <c r="C37" i="20" s="1"/>
  <c r="G88" i="2"/>
  <c r="H35" i="20"/>
  <c r="E14" i="20"/>
  <c r="E17" i="2"/>
  <c r="E58" i="2" s="1"/>
  <c r="G8" i="2"/>
  <c r="G21" i="2"/>
  <c r="D31" i="20"/>
  <c r="D33" i="20"/>
  <c r="H20" i="19"/>
  <c r="G20" i="19"/>
  <c r="F31" i="20"/>
  <c r="G39" i="20"/>
  <c r="H17" i="20"/>
  <c r="G20" i="20"/>
  <c r="G44" i="2"/>
  <c r="AD51" i="9"/>
  <c r="E18" i="20"/>
  <c r="G17" i="20"/>
  <c r="C31" i="20"/>
  <c r="G76" i="2"/>
  <c r="H76" i="2"/>
  <c r="H32" i="20"/>
  <c r="H8" i="3"/>
  <c r="G23" i="20"/>
  <c r="G30" i="20"/>
  <c r="H51" i="20"/>
  <c r="F21" i="20"/>
  <c r="G21" i="20" s="1"/>
  <c r="G77" i="2"/>
  <c r="AC51" i="9"/>
  <c r="G25" i="19"/>
  <c r="F14" i="20"/>
  <c r="H25" i="19"/>
  <c r="G29" i="20"/>
  <c r="H30" i="20"/>
  <c r="G28" i="20"/>
  <c r="G13" i="20"/>
  <c r="H29" i="20"/>
  <c r="H23" i="20"/>
  <c r="H39" i="20"/>
  <c r="H20" i="20"/>
  <c r="H75" i="2" l="1"/>
  <c r="F18" i="20"/>
  <c r="G18" i="20"/>
  <c r="AE51" i="9"/>
  <c r="F19" i="18"/>
  <c r="H19" i="18" s="1"/>
  <c r="H13" i="18"/>
  <c r="H58" i="2"/>
  <c r="G16" i="20"/>
  <c r="H17" i="2"/>
  <c r="H54" i="20"/>
  <c r="G54" i="20"/>
  <c r="C19" i="20"/>
  <c r="H21" i="20"/>
  <c r="C15" i="20"/>
  <c r="G79" i="2"/>
  <c r="H18" i="20"/>
  <c r="H31" i="20"/>
  <c r="G31" i="20"/>
  <c r="G75" i="2"/>
  <c r="H31" i="19"/>
  <c r="F33" i="20"/>
  <c r="G31" i="19"/>
  <c r="F15" i="20"/>
  <c r="G17" i="2"/>
  <c r="D15" i="20"/>
  <c r="E67" i="2"/>
  <c r="E15" i="20"/>
  <c r="H14" i="20"/>
  <c r="G14" i="20"/>
  <c r="F67" i="2" l="1"/>
  <c r="H67" i="2" s="1"/>
  <c r="G13" i="18"/>
  <c r="C67" i="2"/>
  <c r="C22" i="20" s="1"/>
  <c r="D19" i="20"/>
  <c r="E19" i="20"/>
  <c r="G33" i="20"/>
  <c r="H33" i="20"/>
  <c r="G58" i="2"/>
  <c r="F19" i="20"/>
  <c r="G15" i="20"/>
  <c r="H15" i="20"/>
  <c r="F70" i="2" l="1"/>
  <c r="G19" i="18"/>
  <c r="G73" i="18" s="1"/>
  <c r="C70" i="2"/>
  <c r="D22" i="20"/>
  <c r="E70" i="2"/>
  <c r="E22" i="20"/>
  <c r="F22" i="20"/>
  <c r="G67" i="2"/>
  <c r="G19" i="20"/>
  <c r="H19" i="20"/>
  <c r="C24" i="20" l="1"/>
  <c r="D8" i="11"/>
  <c r="C25" i="20" s="1"/>
  <c r="E25" i="20"/>
  <c r="H14" i="19"/>
  <c r="H70" i="2"/>
  <c r="H22" i="20"/>
  <c r="D24" i="20"/>
  <c r="G22" i="20"/>
  <c r="E24" i="20"/>
  <c r="F24" i="20"/>
  <c r="G70" i="2"/>
  <c r="H25" i="20" l="1"/>
  <c r="G25" i="20"/>
  <c r="G14" i="19"/>
  <c r="G24" i="20"/>
  <c r="H24" i="20"/>
</calcChain>
</file>

<file path=xl/sharedStrings.xml><?xml version="1.0" encoding="utf-8"?>
<sst xmlns="http://schemas.openxmlformats.org/spreadsheetml/2006/main" count="983" uniqueCount="548">
  <si>
    <t>комунальних підприємств Білоцерківської міської ради</t>
  </si>
  <si>
    <t>Код рядка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</si>
  <si>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</si>
  <si>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</si>
  <si>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</si>
  <si>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</si>
  <si>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</si>
  <si>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</si>
  <si>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</si>
  <si>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</si>
  <si>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</si>
  <si>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</si>
  <si>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</si>
  <si>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</si>
  <si>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</si>
  <si>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</si>
  <si>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</si>
  <si>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</si>
  <si>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</si>
  <si>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</si>
  <si>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</si>
  <si>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</si>
  <si>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</si>
  <si>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</si>
  <si>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</si>
  <si>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</si>
  <si>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</si>
  <si>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</si>
  <si>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Факт минулого року</t>
  </si>
  <si>
    <t>Виручка від реалізації основних фондів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</si>
  <si>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</si>
  <si>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</si>
  <si>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</si>
  <si>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</si>
  <si>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</si>
  <si>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</si>
  <si>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</si>
  <si>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</si>
  <si>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</si>
  <si>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</si>
  <si>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</si>
  <si>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 xml:space="preserve">організаційно-технічні послуги 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</si>
  <si>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</si>
  <si>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</si>
  <si>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</si>
  <si>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</si>
  <si>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</si>
  <si>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</si>
  <si>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</si>
  <si>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</si>
  <si>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</si>
  <si>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</si>
  <si>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</si>
  <si>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</si>
  <si>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</si>
  <si>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</si>
  <si>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</si>
  <si>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</si>
  <si>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</si>
  <si>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</si>
  <si>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</si>
  <si>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</si>
  <si>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</si>
  <si>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</si>
  <si>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</si>
  <si>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</si>
  <si>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</si>
  <si>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</si>
  <si>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</si>
  <si>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</si>
  <si>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</si>
  <si>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</si>
  <si>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</si>
  <si>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</si>
  <si>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</si>
  <si>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Заборгованість на останню дату</t>
  </si>
  <si>
    <t>Бюджетне фінансування</t>
  </si>
  <si>
    <t>Дата видачі / погашення (графік)</t>
  </si>
  <si>
    <t xml:space="preserve">      1. Дані про підприємство, персонал та фонд заробітної плати</t>
  </si>
  <si>
    <t>кредити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</si>
  <si>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</si>
  <si>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</si>
  <si>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</si>
  <si>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</si>
  <si>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</si>
  <si>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</si>
  <si>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</si>
  <si>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</si>
  <si>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</si>
  <si>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</si>
  <si>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</si>
  <si>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Усього витрат</t>
  </si>
  <si>
    <t>облігації</t>
  </si>
  <si>
    <t>Інформація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</si>
  <si>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</si>
  <si>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</si>
  <si>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</si>
  <si>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</si>
  <si>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</si>
  <si>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</si>
  <si>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</si>
  <si>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</si>
  <si>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</si>
  <si>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</si>
  <si>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</si>
  <si>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</si>
  <si>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</si>
  <si>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</si>
  <si>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</si>
  <si>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</si>
  <si>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Доходи/витрати від фінансової та інвестиційної діяльності</t>
  </si>
  <si>
    <t>Грошові кошти на початок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</si>
  <si>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</si>
  <si>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</si>
  <si>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</si>
  <si>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</si>
  <si>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</si>
  <si>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</si>
  <si>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</si>
  <si>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</si>
  <si>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</si>
  <si>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</si>
  <si>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</si>
  <si>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</si>
  <si>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</si>
  <si>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</si>
  <si>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</si>
  <si>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</si>
  <si>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</si>
  <si>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</si>
  <si>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</si>
  <si>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</si>
  <si>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</si>
  <si>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</si>
  <si>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</si>
  <si>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</si>
  <si>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</si>
  <si>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</si>
  <si>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</si>
  <si>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</si>
  <si>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</si>
  <si>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</si>
  <si>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</si>
  <si>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</si>
  <si>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</si>
  <si>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</si>
  <si>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</si>
  <si>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</si>
  <si>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</si>
  <si>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</si>
  <si>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</si>
  <si>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</si>
  <si>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витрати на оренду службових автомобілів</t>
  </si>
  <si>
    <t>№</t>
  </si>
  <si>
    <t>Загальна кошторисна вартість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</si>
  <si>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</si>
  <si>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</si>
  <si>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</si>
  <si>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</si>
  <si>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</si>
  <si>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курсові різниці</t>
  </si>
  <si>
    <t>2145/1</t>
  </si>
  <si>
    <t>2145/2</t>
  </si>
  <si>
    <t>4010</t>
  </si>
  <si>
    <t>Таблиця 4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</si>
  <si>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</si>
  <si>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</si>
  <si>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</si>
  <si>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</si>
  <si>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Елементи операційних витрат</t>
  </si>
  <si>
    <t>тис. гривень (без ПДВ)</t>
  </si>
  <si>
    <t>Факт</t>
  </si>
  <si>
    <t>ЗВІТ</t>
  </si>
  <si>
    <t xml:space="preserve">ПРО ВИКОНАННЯ ФІНАНСОВОГО ПЛАНУ ПІДПРИЄМСТВА </t>
  </si>
  <si>
    <t>Продовження додатка 3</t>
  </si>
  <si>
    <t>План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</si>
  <si>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</si>
  <si>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</si>
  <si>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</si>
  <si>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</si>
  <si>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</si>
  <si>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</si>
  <si>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>Найменування об’єкта</t>
  </si>
  <si>
    <t>Інші поточні податки, збори, обов'язкові платежі до державного та місцевих бюджетів, у тому числі:</t>
  </si>
  <si>
    <t xml:space="preserve">          </t>
  </si>
  <si>
    <t xml:space="preserve">                                                   (посада)</t>
  </si>
  <si>
    <t>Коди</t>
  </si>
  <si>
    <t>Таблиця 6</t>
  </si>
  <si>
    <t>Неконтрольована частка</t>
  </si>
  <si>
    <t xml:space="preserve">план </t>
  </si>
  <si>
    <t>Валовий прибуток/збиток</t>
  </si>
  <si>
    <t>Дивіденди/відрахування частини чистого прибутку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</si>
  <si>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</si>
  <si>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</si>
  <si>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</si>
  <si>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</si>
  <si>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</si>
  <si>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</si>
  <si>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</si>
  <si>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</si>
  <si>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</si>
  <si>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</si>
  <si>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</si>
  <si>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</si>
  <si>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</si>
  <si>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</si>
  <si>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Витрати</t>
  </si>
  <si>
    <t>Продовження  таблиці 3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</si>
  <si>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</si>
  <si>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</si>
  <si>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</si>
  <si>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</si>
  <si>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</si>
  <si>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</si>
  <si>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</si>
  <si>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</si>
  <si>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</si>
  <si>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</si>
  <si>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</si>
  <si>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</si>
  <si>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</si>
  <si>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</si>
  <si>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</si>
  <si>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 xml:space="preserve">у тому числі 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</si>
  <si>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</si>
  <si>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</si>
  <si>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</si>
  <si>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</si>
  <si>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</si>
  <si>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</si>
  <si>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</si>
  <si>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</si>
  <si>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</si>
  <si>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 xml:space="preserve">      Загальна інформація про підприємство (резюме)</t>
  </si>
  <si>
    <t>Плановий рік, усього</t>
  </si>
  <si>
    <t>План звітного періоду</t>
  </si>
  <si>
    <t>Факт звітного періоду</t>
  </si>
  <si>
    <t xml:space="preserve">                   (підпис)</t>
  </si>
  <si>
    <t xml:space="preserve">                                         (посада)</t>
  </si>
  <si>
    <t xml:space="preserve">(ініціали, прізвище)    </t>
  </si>
  <si>
    <t xml:space="preserve">                                           (посада)</t>
  </si>
  <si>
    <t xml:space="preserve">             (ініціали, прізвище)    </t>
  </si>
  <si>
    <t>Одиниця виміру, тис. гривень</t>
  </si>
  <si>
    <t>Фонд оплати праці, тис. гривень,                           у тому числі: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</si>
  <si>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</si>
  <si>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</si>
  <si>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</si>
  <si>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</si>
  <si>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Рік початку        і закінчення будівництва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</si>
  <si>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</si>
  <si>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</si>
  <si>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</si>
  <si>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</si>
  <si>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</si>
  <si>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</si>
  <si>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</si>
  <si>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</si>
  <si>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</si>
  <si>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(    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</si>
  <si>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</si>
  <si>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зміна ціни одиниці  (вартості продукції/     наданих послуг)</t>
  </si>
  <si>
    <t>Інші податки, збори, обов'язкові платежі до державного та місцевих бюджетів</t>
  </si>
  <si>
    <t>____________________</t>
  </si>
  <si>
    <r>
      <t xml:space="preserve">Доходи/витрати від фінансової та інвестиційної діяльності </t>
    </r>
    <r>
      <rPr>
        <sz val="12"/>
        <rFont val="Times New Roman"/>
        <family val="1"/>
        <charset val="204"/>
      </rPr>
      <t>(рядок 1110 + рядок 1120 - рядок 1130 - рядок 1140)</t>
    </r>
  </si>
  <si>
    <r>
      <t xml:space="preserve">Інші доходи/витрати </t>
    </r>
    <r>
      <rPr>
        <sz val="12"/>
        <rFont val="Times New Roman"/>
        <family val="1"/>
        <charset val="204"/>
      </rPr>
      <t>(рядок 1150 - рядок 1160)</t>
    </r>
  </si>
  <si>
    <r>
      <t>Інші операційні доходи/витрати</t>
    </r>
    <r>
      <rPr>
        <sz val="12"/>
        <rFont val="Times New Roman"/>
        <family val="1"/>
        <charset val="204"/>
      </rPr>
      <t xml:space="preserve"> (рядок 1030 - рядок 1080)</t>
    </r>
  </si>
  <si>
    <r>
      <t>у тому числі:</t>
    </r>
    <r>
      <rPr>
        <i/>
        <sz val="11"/>
        <rFont val="Times New Roman"/>
        <family val="1"/>
        <charset val="204"/>
      </rPr>
      <t xml:space="preserve"> </t>
    </r>
  </si>
  <si>
    <t xml:space="preserve">інші надходження (розшифрувати) </t>
  </si>
  <si>
    <t>в тому числі:</t>
  </si>
  <si>
    <t>в тому числі</t>
  </si>
  <si>
    <t>_____________________________</t>
  </si>
  <si>
    <t>Фактично за відповідний період  минулого року</t>
  </si>
  <si>
    <t>План з початку року</t>
  </si>
  <si>
    <t>Фактично за звітний період з наростаючим підсумком</t>
  </si>
  <si>
    <t>Відхилення (+,-)</t>
  </si>
  <si>
    <t>Податок на додану вартість нарахований/до відшкодування  (з мінусом)</t>
  </si>
  <si>
    <t>__________</t>
  </si>
  <si>
    <t>Відрахування частини чистого прибутку</t>
  </si>
  <si>
    <t>внески до статутного капіталу (розшифрувати)</t>
  </si>
  <si>
    <t>Коефіцієнт рентабельності активів
(чистий фінансовий результат, рядок 1200 / вартість активів, рядок 6030)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</si>
  <si>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</si>
  <si>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</si>
  <si>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 xml:space="preserve">      2. Інформація про бізнес підприємства (код рядка 1000 фінансового плану)</t>
  </si>
  <si>
    <t xml:space="preserve">     3. Діючі фінансові зобов'язання підприємства</t>
  </si>
  <si>
    <t xml:space="preserve">      4. Інформація щодо отримання та повернення залучених коштів</t>
  </si>
  <si>
    <t>5. Витрати, пов'язані з використанням власних службових автомобілів (у складі адміністративних витрат, рядок 1041)</t>
  </si>
  <si>
    <t>6. Витрати на оренду службових автомобілів (у складі адміністративних витрат, рядок 1042)</t>
  </si>
  <si>
    <t>7. Джерела капітальних інвестицій</t>
  </si>
  <si>
    <t>За рахунок прибутку, який залишається в розпорядженні підприємства</t>
  </si>
  <si>
    <t>За рахунок амортизаційних відрахувань</t>
  </si>
  <si>
    <t>УСЬОГО</t>
  </si>
  <si>
    <t>державний бюджет</t>
  </si>
  <si>
    <t xml:space="preserve">     надходження коштів (розшифрувати)</t>
  </si>
  <si>
    <t xml:space="preserve">     використання коштів (розшифрувати)</t>
  </si>
  <si>
    <t>обласний бюджет</t>
  </si>
  <si>
    <t>міський бюджет</t>
  </si>
  <si>
    <t>____________</t>
  </si>
  <si>
    <t>8. Капітальне будівництво (рядок 4010 таблиці 4)</t>
  </si>
  <si>
    <t>9.План використання бюджетних коштів</t>
  </si>
  <si>
    <t xml:space="preserve">   (підпис)</t>
  </si>
  <si>
    <t>тис. грн.</t>
  </si>
  <si>
    <t>Показники</t>
  </si>
  <si>
    <t>Доходи</t>
  </si>
  <si>
    <t>Чистий прибуток</t>
  </si>
  <si>
    <t>Використання прибутку</t>
  </si>
  <si>
    <t>Нерозподілений прибуток (збиток) на кінець року</t>
  </si>
  <si>
    <t>Примітка: Фактичні дані заповнюються за 5 років, що передують плановому.</t>
  </si>
  <si>
    <t xml:space="preserve">                  (назва підприємства)</t>
  </si>
  <si>
    <t>Назва майна</t>
  </si>
  <si>
    <t>Місце знаходження</t>
  </si>
  <si>
    <t>Виконавець</t>
  </si>
  <si>
    <t>Відомості про нерухоме майно (будівлі, споруди, окремі приміщення у тому числі об"єкти незавершеного будівництва)</t>
  </si>
  <si>
    <t>Будівлі, споруди, окремі приміщення у тому числі об"єкти незавершеного будівництва, всього</t>
  </si>
  <si>
    <t xml:space="preserve">  в т.ч. :</t>
  </si>
  <si>
    <t>слежбове житло</t>
  </si>
  <si>
    <t>адміністративні приміщення</t>
  </si>
  <si>
    <t>виробничі приміщення</t>
  </si>
  <si>
    <t>Будівлі, споруди, окремі приміщення, які передано в оренду</t>
  </si>
  <si>
    <t>Площа</t>
  </si>
  <si>
    <t xml:space="preserve">Сума кредиторської заборгованості _____________________ тис. грн </t>
  </si>
  <si>
    <t>Справи за позовом підприємства</t>
  </si>
  <si>
    <t>№ п/п</t>
  </si>
  <si>
    <t>Номер справи та судова інстанція</t>
  </si>
  <si>
    <t>ПІБ або назва відповідача</t>
  </si>
  <si>
    <t>Предмет позову</t>
  </si>
  <si>
    <t>Пред"явлено позовів</t>
  </si>
  <si>
    <t>Задоволено позовів</t>
  </si>
  <si>
    <t>У стадії розгляду</t>
  </si>
  <si>
    <t>Стягнуто за рішенням суду</t>
  </si>
  <si>
    <t>Інформація про виконання судового рішення</t>
  </si>
  <si>
    <t>Перебуває на виконанні у виконавчій службі</t>
  </si>
  <si>
    <t>кількість</t>
  </si>
  <si>
    <t>сума</t>
  </si>
  <si>
    <t>Х</t>
  </si>
  <si>
    <t>Справи за позовом до підприємства</t>
  </si>
  <si>
    <t>ПІБ або назва позивача</t>
  </si>
  <si>
    <t>Відомості про спори немайнового характеру</t>
  </si>
  <si>
    <t>Сторони</t>
  </si>
  <si>
    <t>Стадія розгляду</t>
  </si>
  <si>
    <t xml:space="preserve"> Додаток 4 до пояснювальної записки до фінансового звіту</t>
  </si>
  <si>
    <t>Послуги</t>
  </si>
  <si>
    <t>Фактична собівартість (з ПДВ)</t>
  </si>
  <si>
    <t>Затверджені тарифи з ПДВ</t>
  </si>
  <si>
    <t>Рівень відшкодування затвердженими тарифами фактичної собівартості (%)</t>
  </si>
  <si>
    <t>Інформація про фактичний рівень відшкодування тарифів</t>
  </si>
  <si>
    <t>Дебіторська заборгованість на кінець року</t>
  </si>
  <si>
    <t>Кредиторська заборгованість на кінець року</t>
  </si>
  <si>
    <t>Середньооблікова чисельність (чол.) всього, в т.ч.:</t>
  </si>
  <si>
    <t>Чисельність працівників по штатному розпису (чол.)</t>
  </si>
  <si>
    <t>чистий дохід  від реалізації продукції (товарів, робіт, послуг)</t>
  </si>
  <si>
    <t>кількість продукції/             наданих послуг</t>
  </si>
  <si>
    <t>Виручка від реалізації товарів робіт, послуг</t>
  </si>
  <si>
    <t>3010</t>
  </si>
  <si>
    <t>3020</t>
  </si>
  <si>
    <t>Отримання короткострокових кредитів</t>
  </si>
  <si>
    <t>3030</t>
  </si>
  <si>
    <t>3040</t>
  </si>
  <si>
    <t>3050</t>
  </si>
  <si>
    <t>Видатки грошових коштів операційної діяльності</t>
  </si>
  <si>
    <t>3060</t>
  </si>
  <si>
    <t>Розрахунки за товари, роботи та послуги</t>
  </si>
  <si>
    <t>3070</t>
  </si>
  <si>
    <t>Розрахунки з оплати праці</t>
  </si>
  <si>
    <t>3080</t>
  </si>
  <si>
    <t>Повернення короткострокових кредитів</t>
  </si>
  <si>
    <t>3090</t>
  </si>
  <si>
    <r>
      <t>Платежі до бюджету</t>
    </r>
    <r>
      <rPr>
        <i/>
        <sz val="12"/>
        <rFont val="Times New Roman"/>
        <family val="1"/>
        <charset val="204"/>
      </rPr>
      <t xml:space="preserve"> (розшифрувати)</t>
    </r>
  </si>
  <si>
    <t>3100</t>
  </si>
  <si>
    <r>
      <t xml:space="preserve">Інші витрати </t>
    </r>
    <r>
      <rPr>
        <i/>
        <sz val="12"/>
        <rFont val="Times New Roman"/>
        <family val="1"/>
        <charset val="204"/>
      </rPr>
      <t>(розшифрувати)</t>
    </r>
  </si>
  <si>
    <t>3110</t>
  </si>
  <si>
    <t>3120</t>
  </si>
  <si>
    <t>Надходження грошових коштів від операційної діяльності</t>
  </si>
  <si>
    <t>3000</t>
  </si>
  <si>
    <t>Характеризує ефективність використання основних засобів</t>
  </si>
  <si>
    <t xml:space="preserve"> Додаток 5 до пояснювальної записки до фінансового звіту</t>
  </si>
  <si>
    <t xml:space="preserve"> Додаток 6 до пояснювальної записки до фінансового звіту</t>
  </si>
  <si>
    <t>3260/1</t>
  </si>
  <si>
    <t>3260/2</t>
  </si>
  <si>
    <t xml:space="preserve">Примітка: При заповненні показників таблиці окремо зазначати витрати на фінансування заходів з енергозбереження. </t>
  </si>
  <si>
    <t xml:space="preserve">Додаток 2 до пояснювальної записки до фінансового плану та фінансового звіту </t>
  </si>
  <si>
    <t>витрати, що здійснюються для підтримання об’єкта в робочому стані (проведення ремонту, тех. огляду, нагляду, обслуговування тощо)</t>
  </si>
  <si>
    <t>амортизація осн. засобів і нематеріальних активів</t>
  </si>
  <si>
    <t>витрати на страхування загальногосп. персоналу</t>
  </si>
  <si>
    <t>Показник фондовіддачі</t>
  </si>
  <si>
    <t>Грошові кошти на кінець періоду</t>
  </si>
  <si>
    <r>
      <t>Чистий дохід від реалізації продукції (товарів, робіт, послуг)</t>
    </r>
    <r>
      <rPr>
        <b/>
        <sz val="12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(розшифрувати)</t>
    </r>
  </si>
  <si>
    <r>
      <t xml:space="preserve">Собівартість реалізованої продукції (товарів, робіт, послуг) </t>
    </r>
    <r>
      <rPr>
        <sz val="14"/>
        <rFont val="Times New Roman"/>
        <family val="1"/>
        <charset val="204"/>
      </rPr>
      <t>в тому числі:</t>
    </r>
  </si>
  <si>
    <t>відхилен-ня,  +/–</t>
  </si>
  <si>
    <t>виконан-ня, %</t>
  </si>
  <si>
    <r>
      <t>інші адміністративні витрати</t>
    </r>
    <r>
      <rPr>
        <i/>
        <sz val="11"/>
        <rFont val="Times New Roman"/>
        <family val="1"/>
        <charset val="204"/>
      </rPr>
      <t xml:space="preserve"> (розшифрувати)</t>
    </r>
  </si>
  <si>
    <r>
      <t xml:space="preserve">Витрати на збут, </t>
    </r>
    <r>
      <rPr>
        <sz val="14"/>
        <rFont val="Times New Roman"/>
        <family val="1"/>
        <charset val="204"/>
      </rPr>
      <t>у тому числі:</t>
    </r>
  </si>
  <si>
    <r>
      <t xml:space="preserve">інші витрати на збут </t>
    </r>
    <r>
      <rPr>
        <i/>
        <sz val="11"/>
        <rFont val="Times New Roman"/>
        <family val="1"/>
        <charset val="204"/>
      </rPr>
      <t>(розшифрувати)</t>
    </r>
  </si>
  <si>
    <r>
      <t>Інші операційні витрати, усього,</t>
    </r>
    <r>
      <rPr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 тому числі:</t>
    </r>
  </si>
  <si>
    <r>
      <t xml:space="preserve">інші операційні витрати </t>
    </r>
    <r>
      <rPr>
        <i/>
        <sz val="11"/>
        <rFont val="Times New Roman"/>
        <family val="1"/>
        <charset val="204"/>
      </rPr>
      <t>(розшифрувати)</t>
    </r>
  </si>
  <si>
    <r>
      <t>Інші фінансові доходи</t>
    </r>
    <r>
      <rPr>
        <i/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</si>
  <si>
    <r>
      <t>Дохід від участі в капіталі</t>
    </r>
    <r>
      <rPr>
        <b/>
        <i/>
        <sz val="11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</si>
  <si>
    <r>
      <t>Чистий  фінансовий результат,</t>
    </r>
    <r>
      <rPr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у тому числі:</t>
    </r>
  </si>
  <si>
    <r>
      <t>Втрати від участі в капіталі</t>
    </r>
    <r>
      <rPr>
        <i/>
        <sz val="12"/>
        <rFont val="Times New Roman"/>
        <family val="1"/>
        <charset val="204"/>
      </rPr>
      <t xml:space="preserve"> (розшифрувати)</t>
    </r>
  </si>
  <si>
    <r>
      <t>Інші доходи</t>
    </r>
    <r>
      <rPr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  <r>
      <rPr>
        <sz val="12"/>
        <rFont val="Times New Roman"/>
        <family val="1"/>
        <charset val="204"/>
      </rPr>
      <t>, у тому числі:</t>
    </r>
  </si>
  <si>
    <r>
      <t>Фінансові витрати</t>
    </r>
    <r>
      <rPr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</si>
  <si>
    <r>
      <t>Інші витрати</t>
    </r>
    <r>
      <rPr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(розшифрувати), </t>
    </r>
    <r>
      <rPr>
        <sz val="12"/>
        <rFont val="Times New Roman"/>
        <family val="1"/>
        <charset val="204"/>
      </rPr>
      <t>у тому числі:</t>
    </r>
  </si>
  <si>
    <r>
      <t>Адміністративні витрати,</t>
    </r>
    <r>
      <rPr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 тому числі:</t>
    </r>
  </si>
  <si>
    <r>
      <t>Інші фонди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</si>
  <si>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Інші цілі </t>
    </r>
    <r>
      <rPr>
        <i/>
        <sz val="12"/>
        <rFont val="Times New Roman"/>
        <family val="1"/>
        <charset val="204"/>
      </rPr>
      <t>(розшифрувати)</t>
    </r>
  </si>
  <si>
    <t>Надходження грошових коштів від інвестиційної діяльності</t>
  </si>
  <si>
    <t>Видатки грошових коштів інвестиційної діяльності</t>
  </si>
  <si>
    <t>3250</t>
  </si>
  <si>
    <t>3210</t>
  </si>
  <si>
    <t>Виручка від реалізації нематеріальних активів</t>
  </si>
  <si>
    <t>3220</t>
  </si>
  <si>
    <t>Надходження від продажу акцій та облігацій</t>
  </si>
  <si>
    <t>3230</t>
  </si>
  <si>
    <r>
      <t>Інші надходження</t>
    </r>
    <r>
      <rPr>
        <i/>
        <sz val="12"/>
        <rFont val="Times New Roman"/>
        <family val="1"/>
        <charset val="204"/>
      </rPr>
      <t xml:space="preserve"> (розшифрувати)</t>
    </r>
  </si>
  <si>
    <t>3240</t>
  </si>
  <si>
    <r>
      <t xml:space="preserve">Придбання (створення) основних засобів, в тому числі за рахунок внесків до статутного капіталу </t>
    </r>
    <r>
      <rPr>
        <i/>
        <sz val="12"/>
        <rFont val="Times New Roman"/>
        <family val="1"/>
        <charset val="204"/>
      </rPr>
      <t>(розшифрувати)</t>
    </r>
  </si>
  <si>
    <t>3260</t>
  </si>
  <si>
    <r>
      <t xml:space="preserve">Капітальне будівництво, в тому числі за рахунок внесків до статутного капіталу </t>
    </r>
    <r>
      <rPr>
        <i/>
        <sz val="12"/>
        <rFont val="Times New Roman"/>
        <family val="1"/>
        <charset val="204"/>
      </rPr>
      <t xml:space="preserve">(розшифрувати)  </t>
    </r>
  </si>
  <si>
    <t>3270</t>
  </si>
  <si>
    <t>3280</t>
  </si>
  <si>
    <t>3290</t>
  </si>
  <si>
    <t>3300</t>
  </si>
  <si>
    <t xml:space="preserve">інші витрати (розшифрувати) </t>
  </si>
  <si>
    <r>
      <t>Придбання (створення) нематеріальних активів</t>
    </r>
    <r>
      <rPr>
        <i/>
        <sz val="12"/>
        <rFont val="Times New Roman"/>
        <family val="1"/>
        <charset val="204"/>
      </rPr>
      <t xml:space="preserve"> (розшифрувати) </t>
    </r>
  </si>
  <si>
    <t>3310</t>
  </si>
  <si>
    <t>Надходження грошових коштів від фінансової діяльності</t>
  </si>
  <si>
    <t>3400</t>
  </si>
  <si>
    <t>3410</t>
  </si>
  <si>
    <t>3420</t>
  </si>
  <si>
    <t>3420/1</t>
  </si>
  <si>
    <t>3420/2</t>
  </si>
  <si>
    <t>3420/3</t>
  </si>
  <si>
    <t>3430</t>
  </si>
  <si>
    <t>3430/1</t>
  </si>
  <si>
    <t>3430/2</t>
  </si>
  <si>
    <t>3430/3</t>
  </si>
  <si>
    <r>
      <t xml:space="preserve">Цільове фінансування </t>
    </r>
    <r>
      <rPr>
        <i/>
        <sz val="12"/>
        <rFont val="Times New Roman"/>
        <family val="1"/>
        <charset val="204"/>
      </rPr>
      <t xml:space="preserve"> (розшифрувати)</t>
    </r>
  </si>
  <si>
    <t>3440</t>
  </si>
  <si>
    <r>
      <t>Інші надходження</t>
    </r>
    <r>
      <rPr>
        <i/>
        <sz val="12"/>
        <rFont val="Times New Roman"/>
        <family val="1"/>
        <charset val="204"/>
      </rPr>
      <t xml:space="preserve"> (розшифрувати) </t>
    </r>
  </si>
  <si>
    <t>3450</t>
  </si>
  <si>
    <t>Видатки грошових коштів фінансової діяльності</t>
  </si>
  <si>
    <t>3460</t>
  </si>
  <si>
    <t>Сплата дивідендів на комунальну частку/відрахувань частини чистого прибутку</t>
  </si>
  <si>
    <t>3470</t>
  </si>
  <si>
    <t>3480</t>
  </si>
  <si>
    <t>3480/1</t>
  </si>
  <si>
    <t>3480/2</t>
  </si>
  <si>
    <t>3480/3</t>
  </si>
  <si>
    <t>3490</t>
  </si>
  <si>
    <t>3490/1</t>
  </si>
  <si>
    <t>3490/2</t>
  </si>
  <si>
    <t>3490/3</t>
  </si>
  <si>
    <t>3500</t>
  </si>
  <si>
    <t>3510</t>
  </si>
  <si>
    <r>
      <t xml:space="preserve">Отримання коштів  за довгостроковими зобов'язаннями, </t>
    </r>
    <r>
      <rPr>
        <i/>
        <sz val="12"/>
        <rFont val="Times New Roman"/>
        <family val="1"/>
        <charset val="204"/>
      </rPr>
      <t>у тому числі:</t>
    </r>
  </si>
  <si>
    <r>
      <t xml:space="preserve">Отримання коштів за короткостроковими зобов'язаннями, </t>
    </r>
    <r>
      <rPr>
        <i/>
        <sz val="11"/>
        <rFont val="Times New Roman"/>
        <family val="1"/>
        <charset val="204"/>
      </rPr>
      <t>у тому числі:</t>
    </r>
  </si>
  <si>
    <r>
      <t xml:space="preserve">Повернення коштів  за довгостроковими зобов'язаннями, </t>
    </r>
    <r>
      <rPr>
        <i/>
        <sz val="12"/>
        <rFont val="Times New Roman"/>
        <family val="1"/>
        <charset val="204"/>
      </rPr>
      <t>у тому числі:</t>
    </r>
  </si>
  <si>
    <r>
      <t>Повернення коштів за короткостроковими зобов'язаннями,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у тому числі:</t>
    </r>
  </si>
  <si>
    <t>___________</t>
  </si>
  <si>
    <r>
      <t>Цільове фінансування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</si>
  <si>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Аванси одержані </t>
    </r>
    <r>
      <rPr>
        <i/>
        <sz val="12"/>
        <rFont val="Times New Roman"/>
        <family val="1"/>
        <charset val="204"/>
      </rPr>
      <t>(розшифрувати)</t>
    </r>
  </si>
  <si>
    <t xml:space="preserve"> відсотків </t>
  </si>
  <si>
    <t xml:space="preserve"> дивідендів</t>
  </si>
  <si>
    <t>3330</t>
  </si>
  <si>
    <t>3320</t>
  </si>
  <si>
    <t>3320/1</t>
  </si>
  <si>
    <t>3320/2</t>
  </si>
  <si>
    <r>
      <t>капітальне будівництво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</si>
  <si>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придбання (виготовлення) основних засобів </t>
    </r>
    <r>
      <rPr>
        <i/>
        <sz val="12"/>
        <rFont val="Times New Roman"/>
        <family val="1"/>
        <charset val="204"/>
      </rPr>
      <t>(розшифрувати)</t>
    </r>
  </si>
  <si>
    <r>
      <t xml:space="preserve">придбання (виготовлення) інших необоротних матеріальних активів 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</si>
  <si>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придбання (створення) нематеріальних активів 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</si>
  <si>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модернізація, модифікація (добудова, дообладнання, реконструкція) основних засобів </t>
    </r>
    <r>
      <rPr>
        <i/>
        <sz val="12"/>
        <rFont val="Times New Roman"/>
        <family val="1"/>
        <charset val="204"/>
      </rPr>
      <t xml:space="preserve"> (розшифрувати)</t>
    </r>
  </si>
  <si>
    <t>_______</t>
  </si>
  <si>
    <t>фінансування капіталь-них інвести-цій (оплата грошовими коштами), усього</t>
  </si>
  <si>
    <t>штатних працівників (чол.)</t>
  </si>
  <si>
    <t xml:space="preserve">РОЗГЛЯНУТО  </t>
  </si>
  <si>
    <t>(найменування органу, який розглянув фінансовий план)</t>
  </si>
  <si>
    <t>М. П. (посада, П.І.Б., дата, підпис)</t>
  </si>
  <si>
    <t>ПОГОДЖЕНО</t>
  </si>
  <si>
    <t>(найменування органу, з яким погоджено фінансовий план)</t>
  </si>
  <si>
    <t xml:space="preserve">ЗАТВЕРДЖЕНО  </t>
  </si>
  <si>
    <t>(номер відповідного рішення виконавчого комітету)</t>
  </si>
  <si>
    <t xml:space="preserve">  </t>
  </si>
  <si>
    <t xml:space="preserve">до Порядку складання, затвердження </t>
  </si>
  <si>
    <t xml:space="preserve">та контролю виконання фінансових планів </t>
  </si>
  <si>
    <t>Факт нарастаючим підсумком з початку року</t>
  </si>
  <si>
    <t>минулий рік</t>
  </si>
  <si>
    <t>поточний рік</t>
  </si>
  <si>
    <t>Звітний період (квартал, рік)</t>
  </si>
  <si>
    <t>Факт наростаючим підсумком з початку року</t>
  </si>
  <si>
    <t>Первісна балансова вартість введених потужностей на початок звітного року</t>
  </si>
  <si>
    <t>Звітний квартал</t>
  </si>
  <si>
    <t>Незавершене будівництво на початок звітного року</t>
  </si>
  <si>
    <t>Надходження від власного капіталу</t>
  </si>
  <si>
    <t>капітальний ремонт</t>
  </si>
  <si>
    <t>Додаток 1</t>
  </si>
  <si>
    <t>Комунальна</t>
  </si>
  <si>
    <r>
      <t xml:space="preserve">Підприємство    </t>
    </r>
    <r>
      <rPr>
        <b/>
        <sz val="14"/>
        <rFont val="Times New Roman"/>
        <family val="1"/>
        <charset val="204"/>
      </rPr>
      <t>Комунальний заклад Білоцерківської міської ради "Льодовий стадіон"</t>
    </r>
  </si>
  <si>
    <t>Комунальний заклад</t>
  </si>
  <si>
    <t>Київська область</t>
  </si>
  <si>
    <t>93.11</t>
  </si>
  <si>
    <t>Функціонування спортивних споруд</t>
  </si>
  <si>
    <t>м.Біла Церква вул. Молодіжна, буд.36</t>
  </si>
  <si>
    <t>Вячеслав ВЕРЕД</t>
  </si>
  <si>
    <t>-</t>
  </si>
  <si>
    <r>
      <t xml:space="preserve">місцеві податки та збори </t>
    </r>
    <r>
      <rPr>
        <i/>
        <sz val="12"/>
        <rFont val="Times New Roman"/>
        <family val="1"/>
        <charset val="204"/>
      </rPr>
      <t>(податок на землю)</t>
    </r>
  </si>
  <si>
    <r>
      <t>інші платежі</t>
    </r>
    <r>
      <rPr>
        <i/>
        <sz val="12"/>
        <rFont val="Times New Roman"/>
        <family val="1"/>
        <charset val="204"/>
      </rPr>
      <t xml:space="preserve"> (військовий збір)</t>
    </r>
  </si>
  <si>
    <t>Комунальний заклад Білоцерківської міської ради "Льодовий стадіон"</t>
  </si>
  <si>
    <t xml:space="preserve">Інформація про претензійно-позовну роботу комунального підприємства __Комунальний заклад Білоцерківської міської ради "Льодовий стадіон" </t>
  </si>
  <si>
    <r>
      <t xml:space="preserve">по </t>
    </r>
    <r>
      <rPr>
        <b/>
        <sz val="12"/>
        <rFont val="Arial"/>
        <family val="2"/>
        <charset val="204"/>
      </rPr>
      <t xml:space="preserve">Комунальний заклад Білоцерківської міської ради "Льодовий стадіон" </t>
    </r>
  </si>
  <si>
    <r>
      <t>інші (</t>
    </r>
    <r>
      <rPr>
        <b/>
        <sz val="10"/>
        <rFont val="Arial"/>
        <family val="2"/>
        <charset val="204"/>
      </rPr>
      <t>Крита споруда-стадіон</t>
    </r>
    <r>
      <rPr>
        <sz val="10"/>
        <rFont val="Arial"/>
        <family val="2"/>
        <charset val="204"/>
      </rPr>
      <t>)</t>
    </r>
  </si>
  <si>
    <t>м.Біла Церква вул.Молодіжна буд.36</t>
  </si>
  <si>
    <t>3341, кв.м.</t>
  </si>
  <si>
    <t>93.11Функціювання спортивних споруд</t>
  </si>
  <si>
    <t>Директор</t>
  </si>
  <si>
    <t>Ольга ОДНОРОГ</t>
  </si>
  <si>
    <t xml:space="preserve">   (ініціали, прізвище)    </t>
  </si>
  <si>
    <t>3341 кв.м</t>
  </si>
  <si>
    <t xml:space="preserve">поточний рік </t>
  </si>
  <si>
    <t xml:space="preserve">минулий рік </t>
  </si>
  <si>
    <t xml:space="preserve">минулий рік  </t>
  </si>
  <si>
    <r>
      <t xml:space="preserve">інші витрати </t>
    </r>
    <r>
      <rPr>
        <i/>
        <sz val="11"/>
        <rFont val="Times New Roman"/>
        <family val="1"/>
        <charset val="204"/>
      </rPr>
      <t>(розшифрувати)</t>
    </r>
  </si>
  <si>
    <t>Фондовіддача (вартість виробленої продукції/балансова вартість основних виробничих фондів)  відношення вартості виробленої продукції до первісної середньорічної вартості основних виробничих фондів (ряд.1010/ряд.6000)</t>
  </si>
  <si>
    <t xml:space="preserve">     надходження коштів (розшифрувати):</t>
  </si>
  <si>
    <t xml:space="preserve">     використання коштів (розшифрувати):</t>
  </si>
  <si>
    <r>
      <t>Інформація щодо діяльності підприємства упродовж 2018 -2025</t>
    </r>
    <r>
      <rPr>
        <b/>
        <sz val="14"/>
        <rFont val="Times New Roman"/>
        <family val="1"/>
        <charset val="204"/>
      </rPr>
      <t xml:space="preserve"> </t>
    </r>
    <r>
      <rPr>
        <b/>
        <sz val="14"/>
        <rFont val="Times New Roman CYR"/>
      </rPr>
      <t xml:space="preserve">років </t>
    </r>
  </si>
  <si>
    <t>1.Субвенція на електроенергію та заробітну плату</t>
  </si>
  <si>
    <r>
      <t>Інші операційні доходи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(субвенція)</t>
    </r>
    <r>
      <rPr>
        <sz val="12"/>
        <rFont val="Times New Roman"/>
        <family val="1"/>
        <charset val="204"/>
      </rPr>
      <t xml:space="preserve">, у тому числі: </t>
    </r>
    <r>
      <rPr>
        <sz val="12"/>
        <color rgb="FFFF0000"/>
        <rFont val="Times New Roman"/>
        <family val="1"/>
        <charset val="204"/>
      </rPr>
      <t>(сидить виплата за лікар.ПФУ)</t>
    </r>
  </si>
  <si>
    <t>2.Виплата лікарняних за рахунок ПФУ</t>
  </si>
  <si>
    <r>
      <t>юридичні послуги (</t>
    </r>
    <r>
      <rPr>
        <sz val="8.4"/>
        <rFont val="Times New Roman"/>
        <family val="1"/>
        <charset val="204"/>
      </rPr>
      <t>сплата судового збору)</t>
    </r>
  </si>
  <si>
    <r>
      <t>станом на 01</t>
    </r>
    <r>
      <rPr>
        <b/>
        <sz val="12"/>
        <rFont val="Arial"/>
        <family val="2"/>
        <charset val="204"/>
      </rPr>
      <t xml:space="preserve"> _січня 2026 р</t>
    </r>
    <r>
      <rPr>
        <sz val="12"/>
        <rFont val="Arial"/>
        <family val="2"/>
        <charset val="204"/>
      </rPr>
      <t xml:space="preserve">.     </t>
    </r>
    <r>
      <rPr>
        <sz val="8"/>
        <rFont val="Arial"/>
        <family val="2"/>
        <charset val="204"/>
      </rPr>
      <t xml:space="preserve">(складається на останню звітну дату) </t>
    </r>
    <r>
      <rPr>
        <b/>
        <sz val="8"/>
        <rFont val="Arial"/>
        <family val="2"/>
        <charset val="204"/>
      </rPr>
      <t>не проводилась</t>
    </r>
  </si>
  <si>
    <t xml:space="preserve">Сума дебіторської заборгованості __280,0____ тис. грн </t>
  </si>
  <si>
    <t>911/3704/25</t>
  </si>
  <si>
    <t>Всеукраїнська громадська організація "Федерація хокею України"</t>
  </si>
  <si>
    <t>911/3703/25</t>
  </si>
  <si>
    <t>про стягнення заборгованості за надані послуги</t>
  </si>
  <si>
    <t>Разом</t>
  </si>
  <si>
    <t>Плановий 2026 рік</t>
  </si>
  <si>
    <t>Звітний період  1 кв.2026 рік</t>
  </si>
  <si>
    <t>витрати на електроенергію та воду</t>
  </si>
  <si>
    <t>Звітний період за 1 кв. 2026 рік</t>
  </si>
  <si>
    <t>Звітний період   за 1 кв. 2026 рік</t>
  </si>
  <si>
    <t>Звітний період  за 1кв. 2026 рік</t>
  </si>
  <si>
    <t xml:space="preserve">до фінансового звіту за 1 квартал 2026 рік </t>
  </si>
  <si>
    <t xml:space="preserve"> 2025 рік</t>
  </si>
  <si>
    <t>Позов задовільнили частково</t>
  </si>
  <si>
    <t>за  1 кв. 2026  рік по КЗБМР "Льодовий стадіон"</t>
  </si>
  <si>
    <r>
      <rPr>
        <b/>
        <u/>
        <sz val="11"/>
        <rFont val="Times New Roman"/>
        <family val="1"/>
        <charset val="204"/>
      </rPr>
      <t>(квартал</t>
    </r>
    <r>
      <rPr>
        <sz val="11"/>
        <rFont val="Times New Roman"/>
        <family val="1"/>
        <charset val="204"/>
      </rPr>
      <t>, півріччя,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9 місяців,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рік</t>
    </r>
    <r>
      <rPr>
        <b/>
        <u/>
        <sz val="11"/>
        <rFont val="Times New Roman"/>
        <family val="1"/>
        <charset val="204"/>
      </rPr>
      <t>)</t>
    </r>
  </si>
  <si>
    <t>Балансова вартість
(тис.грн.) 
на 01.04.2026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</si>
</sst>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64" formatCode="_-* #,##0.00_₴_-;\-* #,##0.00_₴_-;_-* &quot;-&quot;??_₴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  <numFmt numFmtId="178" formatCode="_(* #,##0_);_(* \(#,##0\);_(* &quot;-&quot;??_);_(@_)"/>
    <numFmt numFmtId="179" formatCode="_(* #,##0.0_);_(* \(#,##0.0\);_(* &quot;-&quot;??_);_(@_)"/>
    <numFmt numFmtId="180" formatCode="0.0%"/>
    <numFmt numFmtId="181" formatCode="0000000000"/>
    <numFmt numFmtId="182" formatCode="_(* #,##0.0_);_(* \(#,##0.0\);_(* &quot;-&quot;_);_(@_)"/>
    <numFmt numFmtId="183" formatCode="_(* #,##0.00_);_(* \(#,##0.00\);_(* &quot;-&quot;_);_(@_)"/>
    <numFmt numFmtId="184" formatCode="#,##0.000"/>
    <numFmt numFmtId="185" formatCode="0.000"/>
  </numFmts>
  <fonts count="9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Arial Cyr"/>
      <charset val="204"/>
    </font>
    <font>
      <i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 CYR"/>
    </font>
    <font>
      <sz val="14"/>
      <name val="Times New Roman CYR"/>
    </font>
    <font>
      <sz val="14"/>
      <name val="Times New Roman CYR"/>
      <charset val="204"/>
    </font>
    <font>
      <i/>
      <sz val="14"/>
      <name val="Times New Roman CYR"/>
      <charset val="204"/>
    </font>
    <font>
      <b/>
      <sz val="16"/>
      <name val="Arial"/>
      <family val="2"/>
      <charset val="204"/>
    </font>
    <font>
      <sz val="12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10"/>
      <name val="Arial Cyr"/>
      <charset val="204"/>
    </font>
    <font>
      <sz val="12"/>
      <color rgb="FFFF0000"/>
      <name val="Times New Roman"/>
      <family val="1"/>
      <charset val="204"/>
    </font>
    <font>
      <sz val="8.4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1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5">
    <xf numFmtId="0" fontId="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2" fillId="2" borderId="0" applyNumberFormat="0" applyBorder="0" applyAlignment="0" applyProtection="0"/>
    <xf numFmtId="0" fontId="1" fillId="2" borderId="0" applyNumberFormat="0" applyBorder="0" applyAlignment="0" applyProtection="0"/>
    <xf numFmtId="0" fontId="32" fillId="3" borderId="0" applyNumberFormat="0" applyBorder="0" applyAlignment="0" applyProtection="0"/>
    <xf numFmtId="0" fontId="1" fillId="3" borderId="0" applyNumberFormat="0" applyBorder="0" applyAlignment="0" applyProtection="0"/>
    <xf numFmtId="0" fontId="32" fillId="4" borderId="0" applyNumberFormat="0" applyBorder="0" applyAlignment="0" applyProtection="0"/>
    <xf numFmtId="0" fontId="1" fillId="4" borderId="0" applyNumberFormat="0" applyBorder="0" applyAlignment="0" applyProtection="0"/>
    <xf numFmtId="0" fontId="32" fillId="5" borderId="0" applyNumberFormat="0" applyBorder="0" applyAlignment="0" applyProtection="0"/>
    <xf numFmtId="0" fontId="1" fillId="5" borderId="0" applyNumberFormat="0" applyBorder="0" applyAlignment="0" applyProtection="0"/>
    <xf numFmtId="0" fontId="32" fillId="6" borderId="0" applyNumberFormat="0" applyBorder="0" applyAlignment="0" applyProtection="0"/>
    <xf numFmtId="0" fontId="1" fillId="6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5" borderId="0" applyNumberFormat="0" applyBorder="0" applyAlignment="0" applyProtection="0"/>
    <xf numFmtId="0" fontId="1" fillId="5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3" fillId="12" borderId="0" applyNumberFormat="0" applyBorder="0" applyAlignment="0" applyProtection="0"/>
    <xf numFmtId="0" fontId="15" fillId="12" borderId="0" applyNumberFormat="0" applyBorder="0" applyAlignment="0" applyProtection="0"/>
    <xf numFmtId="0" fontId="33" fillId="9" borderId="0" applyNumberFormat="0" applyBorder="0" applyAlignment="0" applyProtection="0"/>
    <xf numFmtId="0" fontId="15" fillId="9" borderId="0" applyNumberFormat="0" applyBorder="0" applyAlignment="0" applyProtection="0"/>
    <xf numFmtId="0" fontId="33" fillId="10" borderId="0" applyNumberFormat="0" applyBorder="0" applyAlignment="0" applyProtection="0"/>
    <xf numFmtId="0" fontId="15" fillId="10" borderId="0" applyNumberFormat="0" applyBorder="0" applyAlignment="0" applyProtection="0"/>
    <xf numFmtId="0" fontId="33" fillId="13" borderId="0" applyNumberFormat="0" applyBorder="0" applyAlignment="0" applyProtection="0"/>
    <xf numFmtId="0" fontId="15" fillId="13" borderId="0" applyNumberFormat="0" applyBorder="0" applyAlignment="0" applyProtection="0"/>
    <xf numFmtId="0" fontId="33" fillId="14" borderId="0" applyNumberFormat="0" applyBorder="0" applyAlignment="0" applyProtection="0"/>
    <xf numFmtId="0" fontId="15" fillId="14" borderId="0" applyNumberFormat="0" applyBorder="0" applyAlignment="0" applyProtection="0"/>
    <xf numFmtId="0" fontId="33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3" borderId="0" applyNumberFormat="0" applyBorder="0" applyAlignment="0" applyProtection="0"/>
    <xf numFmtId="0" fontId="18" fillId="20" borderId="1" applyNumberFormat="0" applyAlignment="0" applyProtection="0"/>
    <xf numFmtId="0" fontId="23" fillId="21" borderId="2" applyNumberFormat="0" applyAlignment="0" applyProtection="0"/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168" fontId="12" fillId="0" borderId="0" applyFont="0" applyFill="0" applyBorder="0" applyAlignment="0" applyProtection="0"/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0" fontId="27" fillId="0" borderId="0" applyNumberFormat="0" applyFill="0" applyBorder="0" applyAlignment="0" applyProtection="0"/>
    <xf numFmtId="171" fontId="35" fillId="0" borderId="0" applyAlignment="0">
      <alignment wrapText="1"/>
    </xf>
    <xf numFmtId="0" fontId="30" fillId="4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6" fillId="7" borderId="1" applyNumberFormat="0" applyAlignment="0" applyProtection="0"/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37" fillId="22" borderId="7">
      <alignment horizontal="left" vertical="center"/>
      <protection locked="0"/>
    </xf>
    <xf numFmtId="49" fontId="37" fillId="22" borderId="7">
      <alignment horizontal="left" vertical="center"/>
    </xf>
    <xf numFmtId="4" fontId="37" fillId="22" borderId="7">
      <alignment horizontal="right" vertical="center"/>
      <protection locked="0"/>
    </xf>
    <xf numFmtId="4" fontId="37" fillId="22" borderId="7">
      <alignment horizontal="right" vertical="center"/>
    </xf>
    <xf numFmtId="4" fontId="38" fillId="22" borderId="7">
      <alignment horizontal="right" vertical="center"/>
      <protection locked="0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" fontId="39" fillId="22" borderId="3">
      <alignment horizontal="right" vertical="center"/>
      <protection locked="0"/>
    </xf>
    <xf numFmtId="4" fontId="39" fillId="22" borderId="3">
      <alignment horizontal="right" vertical="center"/>
    </xf>
    <xf numFmtId="4" fontId="41" fillId="22" borderId="3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4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4" fillId="22" borderId="3">
      <alignment horizontal="right" vertical="center"/>
    </xf>
    <xf numFmtId="4" fontId="38" fillId="22" borderId="3">
      <alignment horizontal="right" vertical="center"/>
      <protection locked="0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" fontId="42" fillId="22" borderId="3">
      <alignment horizontal="right" vertical="center"/>
      <protection locked="0"/>
    </xf>
    <xf numFmtId="4" fontId="42" fillId="22" borderId="3">
      <alignment horizontal="right" vertical="center"/>
    </xf>
    <xf numFmtId="4" fontId="44" fillId="22" borderId="3">
      <alignment horizontal="right" vertical="center"/>
      <protection locked="0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" fontId="45" fillId="0" borderId="3">
      <alignment horizontal="right" vertical="center"/>
      <protection locked="0"/>
    </xf>
    <xf numFmtId="4" fontId="45" fillId="0" borderId="3">
      <alignment horizontal="right" vertical="center"/>
    </xf>
    <xf numFmtId="4" fontId="46" fillId="0" borderId="3">
      <alignment horizontal="right" vertical="center"/>
      <protection locked="0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" fontId="47" fillId="0" borderId="3">
      <alignment horizontal="right" vertical="center"/>
      <protection locked="0"/>
    </xf>
    <xf numFmtId="4" fontId="47" fillId="0" borderId="3">
      <alignment horizontal="right" vertical="center"/>
    </xf>
    <xf numFmtId="49" fontId="45" fillId="0" borderId="3">
      <alignment horizontal="left" vertical="center"/>
      <protection locked="0"/>
    </xf>
    <xf numFmtId="49" fontId="46" fillId="0" borderId="3">
      <alignment horizontal="left" vertical="center"/>
      <protection locked="0"/>
    </xf>
    <xf numFmtId="4" fontId="45" fillId="0" borderId="3">
      <alignment horizontal="right" vertical="center"/>
      <protection locked="0"/>
    </xf>
    <xf numFmtId="0" fontId="28" fillId="0" borderId="8" applyNumberFormat="0" applyFill="0" applyAlignment="0" applyProtection="0"/>
    <xf numFmtId="0" fontId="25" fillId="23" borderId="0" applyNumberFormat="0" applyBorder="0" applyAlignment="0" applyProtection="0"/>
    <xf numFmtId="0" fontId="12" fillId="0" borderId="0"/>
    <xf numFmtId="0" fontId="12" fillId="0" borderId="0"/>
    <xf numFmtId="0" fontId="12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9" fillId="26" borderId="3">
      <alignment horizontal="right" vertical="center"/>
      <protection locked="0"/>
    </xf>
    <xf numFmtId="4" fontId="49" fillId="27" borderId="3">
      <alignment horizontal="right" vertical="center"/>
      <protection locked="0"/>
    </xf>
    <xf numFmtId="4" fontId="49" fillId="28" borderId="3">
      <alignment horizontal="right" vertical="center"/>
      <protection locked="0"/>
    </xf>
    <xf numFmtId="0" fontId="17" fillId="20" borderId="10" applyNumberFormat="0" applyAlignment="0" applyProtection="0"/>
    <xf numFmtId="49" fontId="34" fillId="0" borderId="3">
      <alignment horizontal="left" vertical="center" wrapText="1"/>
      <protection locked="0"/>
    </xf>
    <xf numFmtId="49" fontId="34" fillId="0" borderId="3">
      <alignment horizontal="left" vertical="center" wrapText="1"/>
      <protection locked="0"/>
    </xf>
    <xf numFmtId="0" fontId="24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3" fillId="16" borderId="0" applyNumberFormat="0" applyBorder="0" applyAlignment="0" applyProtection="0"/>
    <xf numFmtId="0" fontId="15" fillId="16" borderId="0" applyNumberFormat="0" applyBorder="0" applyAlignment="0" applyProtection="0"/>
    <xf numFmtId="0" fontId="33" fillId="17" borderId="0" applyNumberFormat="0" applyBorder="0" applyAlignment="0" applyProtection="0"/>
    <xf numFmtId="0" fontId="15" fillId="17" borderId="0" applyNumberFormat="0" applyBorder="0" applyAlignment="0" applyProtection="0"/>
    <xf numFmtId="0" fontId="33" fillId="18" borderId="0" applyNumberFormat="0" applyBorder="0" applyAlignment="0" applyProtection="0"/>
    <xf numFmtId="0" fontId="15" fillId="18" borderId="0" applyNumberFormat="0" applyBorder="0" applyAlignment="0" applyProtection="0"/>
    <xf numFmtId="0" fontId="33" fillId="13" borderId="0" applyNumberFormat="0" applyBorder="0" applyAlignment="0" applyProtection="0"/>
    <xf numFmtId="0" fontId="15" fillId="13" borderId="0" applyNumberFormat="0" applyBorder="0" applyAlignment="0" applyProtection="0"/>
    <xf numFmtId="0" fontId="33" fillId="14" borderId="0" applyNumberFormat="0" applyBorder="0" applyAlignment="0" applyProtection="0"/>
    <xf numFmtId="0" fontId="15" fillId="14" borderId="0" applyNumberFormat="0" applyBorder="0" applyAlignment="0" applyProtection="0"/>
    <xf numFmtId="0" fontId="33" fillId="19" borderId="0" applyNumberFormat="0" applyBorder="0" applyAlignment="0" applyProtection="0"/>
    <xf numFmtId="0" fontId="15" fillId="19" borderId="0" applyNumberFormat="0" applyBorder="0" applyAlignment="0" applyProtection="0"/>
    <xf numFmtId="0" fontId="50" fillId="7" borderId="1" applyNumberFormat="0" applyAlignment="0" applyProtection="0"/>
    <xf numFmtId="0" fontId="16" fillId="7" borderId="1" applyNumberFormat="0" applyAlignment="0" applyProtection="0"/>
    <xf numFmtId="0" fontId="51" fillId="20" borderId="10" applyNumberFormat="0" applyAlignment="0" applyProtection="0"/>
    <xf numFmtId="0" fontId="17" fillId="20" borderId="10" applyNumberFormat="0" applyAlignment="0" applyProtection="0"/>
    <xf numFmtId="0" fontId="52" fillId="20" borderId="1" applyNumberFormat="0" applyAlignment="0" applyProtection="0"/>
    <xf numFmtId="0" fontId="18" fillId="20" borderId="1" applyNumberFormat="0" applyAlignment="0" applyProtection="0"/>
    <xf numFmtId="172" fontId="12" fillId="0" borderId="0" applyFont="0" applyFill="0" applyBorder="0" applyAlignment="0" applyProtection="0"/>
    <xf numFmtId="0" fontId="53" fillId="0" borderId="4" applyNumberFormat="0" applyFill="0" applyAlignment="0" applyProtection="0"/>
    <xf numFmtId="0" fontId="19" fillId="0" borderId="4" applyNumberFormat="0" applyFill="0" applyAlignment="0" applyProtection="0"/>
    <xf numFmtId="0" fontId="54" fillId="0" borderId="5" applyNumberFormat="0" applyFill="0" applyAlignment="0" applyProtection="0"/>
    <xf numFmtId="0" fontId="20" fillId="0" borderId="5" applyNumberFormat="0" applyFill="0" applyAlignment="0" applyProtection="0"/>
    <xf numFmtId="0" fontId="55" fillId="0" borderId="6" applyNumberFormat="0" applyFill="0" applyAlignment="0" applyProtection="0"/>
    <xf numFmtId="0" fontId="21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6" fillId="0" borderId="11" applyNumberFormat="0" applyFill="0" applyAlignment="0" applyProtection="0"/>
    <xf numFmtId="0" fontId="22" fillId="0" borderId="11" applyNumberFormat="0" applyFill="0" applyAlignment="0" applyProtection="0"/>
    <xf numFmtId="0" fontId="57" fillId="21" borderId="2" applyNumberFormat="0" applyAlignment="0" applyProtection="0"/>
    <xf numFmtId="0" fontId="23" fillId="21" borderId="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8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92" fillId="0" borderId="0"/>
    <xf numFmtId="0" fontId="12" fillId="0" borderId="0"/>
    <xf numFmtId="0" fontId="2" fillId="0" borderId="0"/>
    <xf numFmtId="0" fontId="12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59" fillId="3" borderId="0" applyNumberFormat="0" applyBorder="0" applyAlignment="0" applyProtection="0"/>
    <xf numFmtId="0" fontId="26" fillId="3" borderId="0" applyNumberFormat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1" fillId="25" borderId="9" applyNumberFormat="0" applyFont="0" applyAlignment="0" applyProtection="0"/>
    <xf numFmtId="0" fontId="12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8" applyNumberFormat="0" applyFill="0" applyAlignment="0" applyProtection="0"/>
    <xf numFmtId="0" fontId="28" fillId="0" borderId="8" applyNumberFormat="0" applyFill="0" applyAlignment="0" applyProtection="0"/>
    <xf numFmtId="0" fontId="3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3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6" fillId="4" borderId="0" applyNumberFormat="0" applyBorder="0" applyAlignment="0" applyProtection="0"/>
    <xf numFmtId="0" fontId="30" fillId="4" borderId="0" applyNumberFormat="0" applyBorder="0" applyAlignment="0" applyProtection="0"/>
    <xf numFmtId="176" fontId="67" fillId="22" borderId="12" applyFill="0" applyBorder="0">
      <alignment horizontal="center" vertical="center" wrapText="1"/>
      <protection locked="0"/>
    </xf>
    <xf numFmtId="171" fontId="68" fillId="0" borderId="0">
      <alignment wrapText="1"/>
    </xf>
    <xf numFmtId="171" fontId="35" fillId="0" borderId="0">
      <alignment wrapText="1"/>
    </xf>
  </cellStyleXfs>
  <cellXfs count="644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0" fontId="11" fillId="0" borderId="0" xfId="0" applyFont="1" applyFill="1"/>
    <xf numFmtId="0" fontId="4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4" fillId="0" borderId="0" xfId="245" applyFont="1" applyFill="1"/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5" fillId="0" borderId="0" xfId="245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5" fillId="0" borderId="3" xfId="182" applyFont="1" applyFill="1" applyBorder="1" applyAlignment="1">
      <alignment horizontal="left" vertical="center" wrapText="1"/>
      <protection locked="0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3" fontId="9" fillId="0" borderId="3" xfId="0" applyNumberFormat="1" applyFont="1" applyFill="1" applyBorder="1" applyAlignment="1">
      <alignment horizontal="center" vertical="center" wrapText="1" shrinkToFi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quotePrefix="1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17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center" vertical="center" wrapText="1" shrinkToFit="1"/>
    </xf>
    <xf numFmtId="3" fontId="5" fillId="0" borderId="0" xfId="0" applyNumberFormat="1" applyFont="1" applyFill="1" applyBorder="1" applyAlignment="1">
      <alignment horizontal="center" vertical="center" wrapText="1"/>
    </xf>
    <xf numFmtId="170" fontId="5" fillId="0" borderId="0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5" fillId="0" borderId="16" xfId="0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173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3" fontId="5" fillId="29" borderId="3" xfId="0" applyNumberFormat="1" applyFont="1" applyFill="1" applyBorder="1" applyAlignment="1">
      <alignment horizontal="center" vertical="center" wrapText="1"/>
    </xf>
    <xf numFmtId="170" fontId="5" fillId="29" borderId="3" xfId="0" applyNumberFormat="1" applyFont="1" applyFill="1" applyBorder="1" applyAlignment="1">
      <alignment horizontal="center" vertical="center" wrapText="1"/>
    </xf>
    <xf numFmtId="169" fontId="5" fillId="29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left" wrapText="1"/>
    </xf>
    <xf numFmtId="0" fontId="5" fillId="0" borderId="0" xfId="0" quotePrefix="1" applyFont="1" applyFill="1" applyBorder="1" applyAlignment="1">
      <alignment horizontal="center"/>
    </xf>
    <xf numFmtId="170" fontId="5" fillId="0" borderId="0" xfId="0" quotePrefix="1" applyNumberFormat="1" applyFont="1" applyFill="1" applyBorder="1" applyAlignment="1">
      <alignment wrapText="1"/>
    </xf>
    <xf numFmtId="0" fontId="70" fillId="0" borderId="0" xfId="0" applyFont="1" applyFill="1" applyBorder="1" applyAlignment="1">
      <alignment horizontal="center" vertical="justify"/>
    </xf>
    <xf numFmtId="0" fontId="70" fillId="0" borderId="0" xfId="0" applyFont="1" applyFill="1" applyBorder="1" applyAlignment="1">
      <alignment vertical="justify"/>
    </xf>
    <xf numFmtId="0" fontId="70" fillId="0" borderId="3" xfId="0" quotePrefix="1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/>
    </xf>
    <xf numFmtId="0" fontId="70" fillId="0" borderId="3" xfId="0" quotePrefix="1" applyFont="1" applyFill="1" applyBorder="1" applyAlignment="1">
      <alignment horizontal="center"/>
    </xf>
    <xf numFmtId="0" fontId="71" fillId="0" borderId="3" xfId="0" quotePrefix="1" applyFont="1" applyFill="1" applyBorder="1" applyAlignment="1">
      <alignment horizontal="center"/>
    </xf>
    <xf numFmtId="0" fontId="70" fillId="0" borderId="0" xfId="0" applyFont="1" applyFill="1" applyBorder="1" applyAlignment="1">
      <alignment horizontal="left" vertical="justify" wrapText="1"/>
    </xf>
    <xf numFmtId="0" fontId="9" fillId="0" borderId="3" xfId="0" applyFont="1" applyFill="1" applyBorder="1" applyAlignment="1">
      <alignment horizontal="left" vertical="center" wrapText="1"/>
    </xf>
    <xf numFmtId="173" fontId="9" fillId="0" borderId="3" xfId="0" applyNumberFormat="1" applyFont="1" applyFill="1" applyBorder="1" applyAlignment="1">
      <alignment horizontal="center" vertical="center" wrapText="1"/>
    </xf>
    <xf numFmtId="173" fontId="9" fillId="29" borderId="3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 shrinkToFi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70" fillId="0" borderId="3" xfId="245" applyFont="1" applyFill="1" applyBorder="1" applyAlignment="1">
      <alignment horizontal="center" vertical="center" wrapText="1"/>
    </xf>
    <xf numFmtId="0" fontId="70" fillId="0" borderId="3" xfId="245" applyFont="1" applyFill="1" applyBorder="1" applyAlignment="1">
      <alignment horizontal="center" vertical="center"/>
    </xf>
    <xf numFmtId="0" fontId="71" fillId="0" borderId="3" xfId="245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Fill="1" applyBorder="1" applyAlignment="1">
      <alignment vertical="justify"/>
    </xf>
    <xf numFmtId="0" fontId="70" fillId="0" borderId="3" xfId="0" quotePrefix="1" applyNumberFormat="1" applyFont="1" applyFill="1" applyBorder="1" applyAlignment="1">
      <alignment horizontal="center" vertical="center"/>
    </xf>
    <xf numFmtId="0" fontId="70" fillId="0" borderId="3" xfId="0" applyNumberFormat="1" applyFont="1" applyFill="1" applyBorder="1" applyAlignment="1">
      <alignment horizontal="center" vertical="center"/>
    </xf>
    <xf numFmtId="0" fontId="70" fillId="0" borderId="3" xfId="237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vertical="justify" wrapText="1"/>
    </xf>
    <xf numFmtId="0" fontId="69" fillId="0" borderId="0" xfId="0" applyFont="1" applyFill="1" applyBorder="1" applyAlignment="1">
      <alignment horizontal="left" vertical="center"/>
    </xf>
    <xf numFmtId="0" fontId="69" fillId="0" borderId="0" xfId="0" applyFont="1" applyFill="1" applyBorder="1" applyAlignment="1">
      <alignment horizontal="left" vertical="center" wrapText="1"/>
    </xf>
    <xf numFmtId="0" fontId="69" fillId="0" borderId="17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 shrinkToFit="1"/>
    </xf>
    <xf numFmtId="3" fontId="9" fillId="0" borderId="0" xfId="0" applyNumberFormat="1" applyFont="1" applyFill="1" applyBorder="1" applyAlignment="1">
      <alignment horizontal="center" vertical="center" wrapText="1"/>
    </xf>
    <xf numFmtId="3" fontId="9" fillId="0" borderId="18" xfId="0" applyNumberFormat="1" applyFont="1" applyFill="1" applyBorder="1" applyAlignment="1">
      <alignment vertical="center" wrapText="1"/>
    </xf>
    <xf numFmtId="178" fontId="9" fillId="0" borderId="3" xfId="0" applyNumberFormat="1" applyFont="1" applyFill="1" applyBorder="1" applyAlignment="1">
      <alignment horizontal="center" vertical="center" wrapText="1"/>
    </xf>
    <xf numFmtId="178" fontId="9" fillId="29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9" fillId="0" borderId="17" xfId="0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170" fontId="9" fillId="29" borderId="3" xfId="0" applyNumberFormat="1" applyFont="1" applyFill="1" applyBorder="1" applyAlignment="1">
      <alignment horizontal="center" vertical="center" wrapText="1"/>
    </xf>
    <xf numFmtId="170" fontId="9" fillId="0" borderId="3" xfId="0" applyNumberFormat="1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right" vertical="center"/>
    </xf>
    <xf numFmtId="169" fontId="69" fillId="0" borderId="0" xfId="0" applyNumberFormat="1" applyFont="1" applyFill="1" applyBorder="1" applyAlignment="1">
      <alignment horizontal="right" vertical="center"/>
    </xf>
    <xf numFmtId="0" fontId="73" fillId="0" borderId="0" xfId="0" applyFont="1" applyFill="1" applyAlignment="1">
      <alignment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9" fillId="0" borderId="0" xfId="0" applyFont="1" applyFill="1" applyAlignment="1">
      <alignment vertical="center" wrapText="1" shrinkToFit="1"/>
    </xf>
    <xf numFmtId="0" fontId="9" fillId="0" borderId="0" xfId="0" applyFont="1" applyFill="1" applyBorder="1" applyAlignment="1">
      <alignment vertical="center" wrapText="1" shrinkToFit="1"/>
    </xf>
    <xf numFmtId="0" fontId="5" fillId="0" borderId="0" xfId="0" applyFont="1" applyFill="1" applyBorder="1" applyAlignment="1"/>
    <xf numFmtId="3" fontId="5" fillId="0" borderId="3" xfId="0" applyNumberFormat="1" applyFont="1" applyFill="1" applyBorder="1" applyAlignment="1">
      <alignment horizontal="center" vertical="center" wrapText="1"/>
    </xf>
    <xf numFmtId="0" fontId="4" fillId="0" borderId="3" xfId="237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3" fontId="9" fillId="0" borderId="0" xfId="0" applyNumberFormat="1" applyFont="1" applyFill="1" applyBorder="1" applyAlignment="1">
      <alignment horizontal="left" vertical="center" wrapText="1"/>
    </xf>
    <xf numFmtId="178" fontId="9" fillId="0" borderId="0" xfId="0" applyNumberFormat="1" applyFont="1" applyFill="1" applyBorder="1" applyAlignment="1">
      <alignment horizontal="center" vertical="center" wrapText="1"/>
    </xf>
    <xf numFmtId="0" fontId="7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75" fillId="0" borderId="0" xfId="0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49" fontId="9" fillId="0" borderId="3" xfId="237" applyNumberFormat="1" applyFont="1" applyFill="1" applyBorder="1" applyAlignment="1">
      <alignment horizontal="left" vertical="center" wrapText="1"/>
    </xf>
    <xf numFmtId="173" fontId="6" fillId="29" borderId="3" xfId="0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 wrapText="1"/>
    </xf>
    <xf numFmtId="0" fontId="5" fillId="0" borderId="0" xfId="182" applyFont="1" applyFill="1" applyBorder="1" applyAlignment="1">
      <alignment horizontal="left" vertical="center" wrapText="1"/>
      <protection locked="0"/>
    </xf>
    <xf numFmtId="173" fontId="5" fillId="0" borderId="0" xfId="0" applyNumberFormat="1" applyFont="1" applyFill="1" applyBorder="1" applyAlignment="1">
      <alignment horizontal="center" vertical="center" wrapText="1"/>
    </xf>
    <xf numFmtId="0" fontId="4" fillId="0" borderId="0" xfId="182" applyFont="1" applyFill="1" applyBorder="1" applyAlignment="1">
      <alignment horizontal="left" vertical="center" wrapText="1"/>
      <protection locked="0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237" applyNumberFormat="1" applyFont="1" applyFill="1" applyBorder="1" applyAlignment="1">
      <alignment vertical="center" wrapText="1"/>
    </xf>
    <xf numFmtId="0" fontId="76" fillId="0" borderId="3" xfId="245" applyFont="1" applyFill="1" applyBorder="1" applyAlignment="1">
      <alignment horizontal="left" vertical="center" wrapText="1"/>
    </xf>
    <xf numFmtId="173" fontId="76" fillId="0" borderId="3" xfId="0" applyNumberFormat="1" applyFont="1" applyFill="1" applyBorder="1" applyAlignment="1">
      <alignment horizontal="center" vertical="center" wrapText="1"/>
    </xf>
    <xf numFmtId="173" fontId="76" fillId="29" borderId="3" xfId="0" applyNumberFormat="1" applyFont="1" applyFill="1" applyBorder="1" applyAlignment="1">
      <alignment horizontal="center" vertical="center" wrapText="1"/>
    </xf>
    <xf numFmtId="0" fontId="76" fillId="0" borderId="3" xfId="0" applyFont="1" applyFill="1" applyBorder="1" applyAlignment="1">
      <alignment horizontal="left" vertical="center" wrapText="1"/>
    </xf>
    <xf numFmtId="0" fontId="12" fillId="0" borderId="0" xfId="285"/>
    <xf numFmtId="0" fontId="12" fillId="0" borderId="0" xfId="285" applyBorder="1" applyAlignment="1">
      <alignment vertical="center" wrapText="1"/>
    </xf>
    <xf numFmtId="0" fontId="12" fillId="0" borderId="0" xfId="285" applyFont="1" applyAlignment="1" applyProtection="1">
      <protection locked="0"/>
    </xf>
    <xf numFmtId="0" fontId="12" fillId="0" borderId="0" xfId="285" applyFont="1" applyProtection="1">
      <protection locked="0"/>
    </xf>
    <xf numFmtId="0" fontId="12" fillId="0" borderId="0" xfId="285" applyFill="1"/>
    <xf numFmtId="0" fontId="12" fillId="0" borderId="0" xfId="285" applyFont="1" applyFill="1" applyBorder="1" applyAlignment="1">
      <alignment vertical="center" wrapText="1"/>
    </xf>
    <xf numFmtId="0" fontId="83" fillId="0" borderId="0" xfId="285" applyFont="1" applyFill="1" applyBorder="1" applyAlignment="1">
      <alignment horizontal="center" vertical="center" wrapText="1"/>
    </xf>
    <xf numFmtId="0" fontId="12" fillId="0" borderId="0" xfId="285" applyFill="1" applyBorder="1" applyAlignment="1">
      <alignment vertical="top" wrapText="1"/>
    </xf>
    <xf numFmtId="0" fontId="12" fillId="0" borderId="0" xfId="285" applyFont="1" applyFill="1" applyBorder="1" applyAlignment="1">
      <alignment horizontal="right" wrapText="1"/>
    </xf>
    <xf numFmtId="0" fontId="12" fillId="0" borderId="3" xfId="285" applyFont="1" applyFill="1" applyBorder="1" applyAlignment="1">
      <alignment horizontal="center" vertical="center" wrapText="1"/>
    </xf>
    <xf numFmtId="0" fontId="12" fillId="0" borderId="3" xfId="285" applyBorder="1" applyAlignment="1">
      <alignment horizontal="center" vertical="center" wrapText="1"/>
    </xf>
    <xf numFmtId="0" fontId="12" fillId="0" borderId="3" xfId="285" applyFont="1" applyFill="1" applyBorder="1" applyAlignment="1" applyProtection="1">
      <alignment horizontal="center" vertical="center" wrapText="1"/>
      <protection locked="0"/>
    </xf>
    <xf numFmtId="0" fontId="12" fillId="0" borderId="3" xfId="285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0" xfId="285" applyBorder="1"/>
    <xf numFmtId="0" fontId="12" fillId="0" borderId="0" xfId="285" applyFont="1" applyFill="1" applyBorder="1" applyAlignment="1" applyProtection="1">
      <alignment horizontal="center" vertical="center" wrapText="1"/>
      <protection locked="0"/>
    </xf>
    <xf numFmtId="0" fontId="12" fillId="0" borderId="0" xfId="285" applyFont="1" applyBorder="1" applyAlignment="1"/>
    <xf numFmtId="0" fontId="12" fillId="0" borderId="0" xfId="285" applyFont="1" applyBorder="1" applyAlignment="1" applyProtection="1">
      <alignment horizontal="center" vertical="center" wrapText="1"/>
      <protection locked="0"/>
    </xf>
    <xf numFmtId="0" fontId="12" fillId="0" borderId="3" xfId="285" applyFont="1" applyBorder="1" applyAlignment="1">
      <alignment vertical="center" wrapText="1"/>
    </xf>
    <xf numFmtId="0" fontId="12" fillId="0" borderId="0" xfId="285" applyFont="1" applyBorder="1" applyProtection="1">
      <protection locked="0"/>
    </xf>
    <xf numFmtId="0" fontId="12" fillId="0" borderId="0" xfId="285" applyBorder="1" applyProtection="1">
      <protection locked="0"/>
    </xf>
    <xf numFmtId="0" fontId="12" fillId="0" borderId="0" xfId="285" applyBorder="1" applyAlignment="1" applyProtection="1">
      <alignment horizontal="center" vertical="center"/>
      <protection locked="0"/>
    </xf>
    <xf numFmtId="0" fontId="77" fillId="0" borderId="0" xfId="285" applyFont="1" applyFill="1" applyBorder="1" applyAlignment="1">
      <alignment vertical="center" wrapText="1"/>
    </xf>
    <xf numFmtId="169" fontId="5" fillId="0" borderId="3" xfId="0" applyNumberFormat="1" applyFont="1" applyFill="1" applyBorder="1" applyAlignment="1">
      <alignment horizontal="center" vertical="center"/>
    </xf>
    <xf numFmtId="49" fontId="70" fillId="0" borderId="19" xfId="0" applyNumberFormat="1" applyFont="1" applyBorder="1" applyAlignment="1">
      <alignment horizontal="center" vertical="center"/>
    </xf>
    <xf numFmtId="49" fontId="70" fillId="0" borderId="19" xfId="0" applyNumberFormat="1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vertical="center"/>
    </xf>
    <xf numFmtId="180" fontId="5" fillId="29" borderId="3" xfId="292" applyNumberFormat="1" applyFont="1" applyFill="1" applyBorder="1" applyAlignment="1">
      <alignment horizontal="center" vertical="center" wrapText="1"/>
    </xf>
    <xf numFmtId="180" fontId="6" fillId="29" borderId="3" xfId="292" applyNumberFormat="1" applyFont="1" applyFill="1" applyBorder="1" applyAlignment="1">
      <alignment horizontal="center" vertical="center" wrapText="1"/>
    </xf>
    <xf numFmtId="0" fontId="4" fillId="30" borderId="19" xfId="0" applyFont="1" applyFill="1" applyBorder="1" applyAlignment="1">
      <alignment horizontal="left" vertical="center" wrapText="1"/>
    </xf>
    <xf numFmtId="49" fontId="71" fillId="30" borderId="19" xfId="0" applyNumberFormat="1" applyFont="1" applyFill="1" applyBorder="1" applyAlignment="1">
      <alignment horizontal="center" vertical="center"/>
    </xf>
    <xf numFmtId="0" fontId="4" fillId="29" borderId="19" xfId="0" applyFont="1" applyFill="1" applyBorder="1" applyAlignment="1">
      <alignment horizontal="left" vertical="center" wrapText="1"/>
    </xf>
    <xf numFmtId="49" fontId="71" fillId="29" borderId="19" xfId="0" applyNumberFormat="1" applyFont="1" applyFill="1" applyBorder="1" applyAlignment="1">
      <alignment horizontal="center" vertical="center"/>
    </xf>
    <xf numFmtId="0" fontId="4" fillId="29" borderId="3" xfId="245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left" vertical="top" wrapText="1"/>
    </xf>
    <xf numFmtId="0" fontId="9" fillId="0" borderId="20" xfId="0" applyFont="1" applyFill="1" applyBorder="1" applyAlignment="1">
      <alignment horizontal="center" vertical="center" wrapText="1"/>
    </xf>
    <xf numFmtId="0" fontId="5" fillId="29" borderId="3" xfId="0" applyFont="1" applyFill="1" applyBorder="1" applyAlignment="1">
      <alignment horizontal="left" vertical="center" wrapText="1"/>
    </xf>
    <xf numFmtId="0" fontId="4" fillId="29" borderId="3" xfId="0" applyFont="1" applyFill="1" applyBorder="1" applyAlignment="1">
      <alignment horizontal="left" vertical="center" wrapText="1"/>
    </xf>
    <xf numFmtId="0" fontId="5" fillId="29" borderId="3" xfId="245" applyFont="1" applyFill="1" applyBorder="1" applyAlignment="1">
      <alignment horizontal="left" vertical="center" wrapText="1"/>
    </xf>
    <xf numFmtId="0" fontId="70" fillId="29" borderId="3" xfId="0" applyFont="1" applyFill="1" applyBorder="1" applyAlignment="1">
      <alignment horizontal="center" vertical="center"/>
    </xf>
    <xf numFmtId="0" fontId="71" fillId="29" borderId="3" xfId="245" applyFont="1" applyFill="1" applyBorder="1" applyAlignment="1">
      <alignment horizontal="center" vertical="center"/>
    </xf>
    <xf numFmtId="0" fontId="5" fillId="29" borderId="3" xfId="0" quotePrefix="1" applyFont="1" applyFill="1" applyBorder="1" applyAlignment="1">
      <alignment horizontal="center" vertical="center"/>
    </xf>
    <xf numFmtId="0" fontId="70" fillId="29" borderId="3" xfId="0" quotePrefix="1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0" fontId="89" fillId="0" borderId="15" xfId="0" applyFont="1" applyFill="1" applyBorder="1" applyAlignment="1">
      <alignment vertical="center"/>
    </xf>
    <xf numFmtId="0" fontId="89" fillId="0" borderId="3" xfId="0" applyFont="1" applyFill="1" applyBorder="1" applyAlignment="1">
      <alignment horizontal="left" vertical="center"/>
    </xf>
    <xf numFmtId="173" fontId="4" fillId="29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wrapText="1"/>
    </xf>
    <xf numFmtId="180" fontId="4" fillId="29" borderId="3" xfId="292" applyNumberFormat="1" applyFont="1" applyFill="1" applyBorder="1" applyAlignment="1">
      <alignment horizontal="center" vertical="center" wrapText="1"/>
    </xf>
    <xf numFmtId="0" fontId="72" fillId="0" borderId="3" xfId="0" applyFont="1" applyFill="1" applyBorder="1" applyAlignment="1">
      <alignment horizontal="center" vertical="center"/>
    </xf>
    <xf numFmtId="0" fontId="75" fillId="0" borderId="3" xfId="245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49" fontId="70" fillId="0" borderId="21" xfId="0" applyNumberFormat="1" applyFont="1" applyFill="1" applyBorder="1" applyAlignment="1">
      <alignment horizontal="center" vertical="center"/>
    </xf>
    <xf numFmtId="49" fontId="70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left" vertical="center" wrapText="1"/>
    </xf>
    <xf numFmtId="49" fontId="70" fillId="0" borderId="0" xfId="0" applyNumberFormat="1" applyFont="1" applyFill="1" applyBorder="1" applyAlignment="1">
      <alignment horizontal="center" vertical="center"/>
    </xf>
    <xf numFmtId="49" fontId="87" fillId="0" borderId="3" xfId="0" applyNumberFormat="1" applyFont="1" applyFill="1" applyBorder="1" applyAlignment="1">
      <alignment horizontal="center" vertical="center"/>
    </xf>
    <xf numFmtId="0" fontId="4" fillId="30" borderId="22" xfId="0" applyFont="1" applyFill="1" applyBorder="1" applyAlignment="1">
      <alignment horizontal="left" vertical="center" wrapText="1"/>
    </xf>
    <xf numFmtId="49" fontId="71" fillId="30" borderId="22" xfId="0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left" vertical="center" wrapText="1"/>
    </xf>
    <xf numFmtId="49" fontId="70" fillId="0" borderId="22" xfId="0" applyNumberFormat="1" applyFont="1" applyFill="1" applyBorder="1" applyAlignment="1">
      <alignment horizontal="center" vertical="center"/>
    </xf>
    <xf numFmtId="49" fontId="88" fillId="0" borderId="22" xfId="0" applyNumberFormat="1" applyFont="1" applyFill="1" applyBorder="1" applyAlignment="1">
      <alignment horizontal="center" vertical="center"/>
    </xf>
    <xf numFmtId="49" fontId="88" fillId="0" borderId="19" xfId="0" applyNumberFormat="1" applyFont="1" applyFill="1" applyBorder="1" applyAlignment="1">
      <alignment horizontal="center" vertical="center"/>
    </xf>
    <xf numFmtId="0" fontId="71" fillId="29" borderId="3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49" fontId="70" fillId="0" borderId="21" xfId="0" applyNumberFormat="1" applyFont="1" applyBorder="1" applyAlignment="1">
      <alignment horizontal="center" vertical="center"/>
    </xf>
    <xf numFmtId="0" fontId="70" fillId="0" borderId="3" xfId="0" applyFont="1" applyFill="1" applyBorder="1" applyAlignment="1">
      <alignment vertical="center"/>
    </xf>
    <xf numFmtId="0" fontId="11" fillId="0" borderId="3" xfId="0" applyFont="1" applyFill="1" applyBorder="1"/>
    <xf numFmtId="0" fontId="87" fillId="0" borderId="3" xfId="0" applyNumberFormat="1" applyFont="1" applyFill="1" applyBorder="1" applyAlignment="1">
      <alignment horizontal="center" vertical="center" wrapText="1" shrinkToFit="1"/>
    </xf>
    <xf numFmtId="0" fontId="0" fillId="0" borderId="0" xfId="0" applyFill="1"/>
    <xf numFmtId="0" fontId="5" fillId="0" borderId="3" xfId="0" applyFont="1" applyFill="1" applyBorder="1" applyAlignment="1">
      <alignment horizontal="center" wrapText="1"/>
    </xf>
    <xf numFmtId="0" fontId="79" fillId="0" borderId="3" xfId="0" applyFont="1" applyFill="1" applyBorder="1" applyAlignment="1">
      <alignment wrapText="1"/>
    </xf>
    <xf numFmtId="169" fontId="5" fillId="0" borderId="3" xfId="0" applyNumberFormat="1" applyFont="1" applyFill="1" applyBorder="1" applyAlignment="1">
      <alignment horizontal="center" wrapText="1"/>
    </xf>
    <xf numFmtId="0" fontId="80" fillId="0" borderId="3" xfId="0" applyFont="1" applyFill="1" applyBorder="1" applyAlignment="1">
      <alignment wrapText="1"/>
    </xf>
    <xf numFmtId="0" fontId="81" fillId="0" borderId="3" xfId="0" applyFont="1" applyFill="1" applyBorder="1" applyAlignment="1">
      <alignment wrapText="1"/>
    </xf>
    <xf numFmtId="0" fontId="74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49" fillId="0" borderId="3" xfId="285" applyFont="1" applyFill="1" applyBorder="1" applyAlignment="1">
      <alignment horizontal="center" vertical="center" wrapText="1"/>
    </xf>
    <xf numFmtId="0" fontId="49" fillId="0" borderId="3" xfId="285" applyFont="1" applyFill="1" applyBorder="1" applyAlignment="1">
      <alignment vertical="center" wrapText="1"/>
    </xf>
    <xf numFmtId="0" fontId="82" fillId="0" borderId="3" xfId="285" applyFont="1" applyFill="1" applyBorder="1" applyAlignment="1">
      <alignment vertical="center" wrapText="1"/>
    </xf>
    <xf numFmtId="0" fontId="12" fillId="0" borderId="3" xfId="285" applyFont="1" applyFill="1" applyBorder="1" applyAlignment="1">
      <alignment horizontal="left" vertical="center" wrapText="1"/>
    </xf>
    <xf numFmtId="2" fontId="12" fillId="0" borderId="3" xfId="285" applyNumberFormat="1" applyFont="1" applyFill="1" applyBorder="1" applyAlignment="1" applyProtection="1">
      <alignment horizontal="right" vertical="center" wrapText="1"/>
      <protection locked="0"/>
    </xf>
    <xf numFmtId="0" fontId="12" fillId="0" borderId="3" xfId="285" applyFont="1" applyFill="1" applyBorder="1" applyAlignment="1" applyProtection="1">
      <alignment horizontal="right" vertical="center" wrapText="1"/>
      <protection locked="0"/>
    </xf>
    <xf numFmtId="0" fontId="49" fillId="0" borderId="3" xfId="285" applyFont="1" applyFill="1" applyBorder="1" applyAlignment="1" applyProtection="1">
      <alignment horizontal="center" vertical="center" wrapText="1"/>
      <protection locked="0"/>
    </xf>
    <xf numFmtId="2" fontId="49" fillId="0" borderId="3" xfId="285" applyNumberFormat="1" applyFont="1" applyFill="1" applyBorder="1" applyAlignment="1" applyProtection="1">
      <alignment horizontal="right" vertical="center" wrapText="1"/>
      <protection locked="0"/>
    </xf>
    <xf numFmtId="0" fontId="49" fillId="0" borderId="3" xfId="285" applyFont="1" applyFill="1" applyBorder="1" applyAlignment="1" applyProtection="1">
      <alignment horizontal="right" vertical="center" wrapText="1"/>
      <protection locked="0"/>
    </xf>
    <xf numFmtId="0" fontId="49" fillId="0" borderId="0" xfId="285" applyFont="1" applyFill="1" applyBorder="1" applyAlignment="1">
      <alignment horizontal="left"/>
    </xf>
    <xf numFmtId="0" fontId="49" fillId="0" borderId="0" xfId="285" applyFont="1" applyFill="1" applyBorder="1" applyAlignment="1">
      <alignment horizontal="center"/>
    </xf>
    <xf numFmtId="0" fontId="12" fillId="0" borderId="0" xfId="285" applyFill="1" applyAlignment="1">
      <alignment horizontal="center"/>
    </xf>
    <xf numFmtId="0" fontId="12" fillId="0" borderId="0" xfId="285" applyFont="1" applyFill="1" applyProtection="1">
      <protection locked="0"/>
    </xf>
    <xf numFmtId="0" fontId="85" fillId="0" borderId="0" xfId="0" applyFont="1" applyFill="1" applyAlignment="1">
      <alignment horizontal="justify"/>
    </xf>
    <xf numFmtId="0" fontId="86" fillId="0" borderId="3" xfId="0" applyFont="1" applyFill="1" applyBorder="1" applyAlignment="1">
      <alignment horizontal="center" vertical="center" wrapText="1"/>
    </xf>
    <xf numFmtId="0" fontId="86" fillId="0" borderId="3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horizontal="center" vertical="justify"/>
    </xf>
    <xf numFmtId="0" fontId="11" fillId="0" borderId="0" xfId="0" applyFont="1"/>
    <xf numFmtId="1" fontId="5" fillId="0" borderId="3" xfId="0" applyNumberFormat="1" applyFont="1" applyFill="1" applyBorder="1" applyAlignment="1">
      <alignment horizont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vertical="center" wrapText="1"/>
    </xf>
    <xf numFmtId="12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justify"/>
    </xf>
    <xf numFmtId="170" fontId="4" fillId="0" borderId="0" xfId="0" applyNumberFormat="1" applyFont="1" applyFill="1" applyBorder="1" applyAlignment="1">
      <alignment horizontal="center" wrapText="1"/>
    </xf>
    <xf numFmtId="170" fontId="4" fillId="0" borderId="0" xfId="0" quotePrefix="1" applyNumberFormat="1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4" fillId="0" borderId="0" xfId="285" applyFont="1" applyFill="1" applyAlignment="1" applyProtection="1">
      <protection locked="0"/>
    </xf>
    <xf numFmtId="0" fontId="94" fillId="0" borderId="0" xfId="0" applyFont="1"/>
    <xf numFmtId="0" fontId="4" fillId="0" borderId="0" xfId="0" applyFont="1"/>
    <xf numFmtId="0" fontId="4" fillId="0" borderId="0" xfId="285" applyFont="1" applyFill="1" applyProtection="1">
      <protection locked="0"/>
    </xf>
    <xf numFmtId="0" fontId="49" fillId="0" borderId="0" xfId="285" applyFont="1" applyProtection="1">
      <protection locked="0"/>
    </xf>
    <xf numFmtId="0" fontId="49" fillId="0" borderId="0" xfId="285" applyFont="1" applyFill="1" applyAlignment="1" applyProtection="1">
      <protection locked="0"/>
    </xf>
    <xf numFmtId="0" fontId="49" fillId="0" borderId="0" xfId="285" applyFont="1" applyFill="1" applyProtection="1">
      <protection locked="0"/>
    </xf>
    <xf numFmtId="0" fontId="70" fillId="0" borderId="0" xfId="0" applyFont="1" applyFill="1" applyAlignment="1">
      <alignment vertical="justify"/>
    </xf>
    <xf numFmtId="0" fontId="70" fillId="0" borderId="3" xfId="0" applyFont="1" applyFill="1" applyBorder="1" applyAlignment="1">
      <alignment horizontal="center" vertical="center" wrapText="1"/>
    </xf>
    <xf numFmtId="173" fontId="6" fillId="32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3" fontId="5" fillId="32" borderId="3" xfId="0" applyNumberFormat="1" applyFont="1" applyFill="1" applyBorder="1" applyAlignment="1">
      <alignment horizontal="center" vertical="center" wrapText="1"/>
    </xf>
    <xf numFmtId="173" fontId="9" fillId="32" borderId="3" xfId="0" applyNumberFormat="1" applyFont="1" applyFill="1" applyBorder="1" applyAlignment="1">
      <alignment horizontal="center" vertical="center" wrapText="1"/>
    </xf>
    <xf numFmtId="173" fontId="4" fillId="3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74" fillId="0" borderId="0" xfId="0" applyFont="1" applyFill="1" applyBorder="1" applyAlignment="1">
      <alignment horizont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182" fontId="5" fillId="0" borderId="3" xfId="0" applyNumberFormat="1" applyFont="1" applyFill="1" applyBorder="1" applyAlignment="1">
      <alignment horizontal="center" vertical="center" wrapText="1"/>
    </xf>
    <xf numFmtId="173" fontId="4" fillId="29" borderId="3" xfId="0" applyNumberFormat="1" applyFont="1" applyFill="1" applyBorder="1" applyAlignment="1">
      <alignment horizontal="left" vertical="center" wrapText="1"/>
    </xf>
    <xf numFmtId="173" fontId="70" fillId="0" borderId="3" xfId="0" quotePrefix="1" applyNumberFormat="1" applyFont="1" applyFill="1" applyBorder="1" applyAlignment="1">
      <alignment horizontal="center" vertical="center"/>
    </xf>
    <xf numFmtId="173" fontId="4" fillId="29" borderId="3" xfId="292" applyNumberFormat="1" applyFont="1" applyFill="1" applyBorder="1" applyAlignment="1">
      <alignment horizontal="center" vertical="center" wrapText="1"/>
    </xf>
    <xf numFmtId="173" fontId="5" fillId="0" borderId="3" xfId="0" quotePrefix="1" applyNumberFormat="1" applyFont="1" applyFill="1" applyBorder="1" applyAlignment="1">
      <alignment horizontal="left" vertical="center" wrapText="1"/>
    </xf>
    <xf numFmtId="173" fontId="70" fillId="29" borderId="3" xfId="0" quotePrefix="1" applyNumberFormat="1" applyFont="1" applyFill="1" applyBorder="1" applyAlignment="1">
      <alignment horizontal="center" vertical="center"/>
    </xf>
    <xf numFmtId="173" fontId="9" fillId="0" borderId="3" xfId="0" applyNumberFormat="1" applyFont="1" applyFill="1" applyBorder="1" applyAlignment="1">
      <alignment horizontal="left" vertical="center" wrapText="1"/>
    </xf>
    <xf numFmtId="173" fontId="70" fillId="0" borderId="3" xfId="0" applyNumberFormat="1" applyFont="1" applyFill="1" applyBorder="1" applyAlignment="1">
      <alignment horizontal="center" vertical="center" wrapText="1"/>
    </xf>
    <xf numFmtId="173" fontId="5" fillId="0" borderId="3" xfId="0" applyNumberFormat="1" applyFont="1" applyFill="1" applyBorder="1" applyAlignment="1">
      <alignment horizontal="left" vertical="center" wrapText="1"/>
    </xf>
    <xf numFmtId="173" fontId="6" fillId="29" borderId="3" xfId="0" applyNumberFormat="1" applyFont="1" applyFill="1" applyBorder="1" applyAlignment="1">
      <alignment horizontal="left" vertical="center" wrapText="1"/>
    </xf>
    <xf numFmtId="173" fontId="6" fillId="29" borderId="3" xfId="292" applyNumberFormat="1" applyFont="1" applyFill="1" applyBorder="1" applyAlignment="1">
      <alignment horizontal="center" vertical="center" wrapText="1"/>
    </xf>
    <xf numFmtId="173" fontId="6" fillId="0" borderId="3" xfId="0" quotePrefix="1" applyNumberFormat="1" applyFont="1" applyFill="1" applyBorder="1" applyAlignment="1">
      <alignment horizontal="left" vertical="center" wrapText="1"/>
    </xf>
    <xf numFmtId="173" fontId="4" fillId="0" borderId="3" xfId="0" applyNumberFormat="1" applyFont="1" applyFill="1" applyBorder="1" applyAlignment="1">
      <alignment horizontal="left" vertical="center" wrapText="1"/>
    </xf>
    <xf numFmtId="173" fontId="9" fillId="29" borderId="3" xfId="292" applyNumberFormat="1" applyFont="1" applyFill="1" applyBorder="1" applyAlignment="1">
      <alignment horizontal="center" vertical="center" wrapText="1"/>
    </xf>
    <xf numFmtId="173" fontId="76" fillId="0" borderId="3" xfId="0" applyNumberFormat="1" applyFont="1" applyFill="1" applyBorder="1" applyAlignment="1">
      <alignment horizontal="left" vertical="center" wrapText="1"/>
    </xf>
    <xf numFmtId="173" fontId="88" fillId="0" borderId="3" xfId="0" quotePrefix="1" applyNumberFormat="1" applyFont="1" applyFill="1" applyBorder="1" applyAlignment="1">
      <alignment horizontal="center" vertical="center"/>
    </xf>
    <xf numFmtId="173" fontId="76" fillId="29" borderId="3" xfId="292" applyNumberFormat="1" applyFont="1" applyFill="1" applyBorder="1" applyAlignment="1">
      <alignment horizontal="center" vertical="center" wrapText="1"/>
    </xf>
    <xf numFmtId="173" fontId="4" fillId="31" borderId="3" xfId="0" applyNumberFormat="1" applyFont="1" applyFill="1" applyBorder="1" applyAlignment="1">
      <alignment horizontal="left" vertical="center" wrapText="1"/>
    </xf>
    <xf numFmtId="173" fontId="5" fillId="29" borderId="3" xfId="292" applyNumberFormat="1" applyFont="1" applyFill="1" applyBorder="1" applyAlignment="1">
      <alignment horizontal="center" vertical="center" wrapText="1"/>
    </xf>
    <xf numFmtId="173" fontId="4" fillId="29" borderId="3" xfId="0" applyNumberFormat="1" applyFont="1" applyFill="1" applyBorder="1" applyAlignment="1">
      <alignment horizontal="left" vertical="center" wrapText="1" shrinkToFit="1"/>
    </xf>
    <xf numFmtId="173" fontId="6" fillId="32" borderId="3" xfId="292" applyNumberFormat="1" applyFont="1" applyFill="1" applyBorder="1" applyAlignment="1">
      <alignment horizontal="center" vertical="center" wrapText="1"/>
    </xf>
    <xf numFmtId="173" fontId="4" fillId="0" borderId="3" xfId="0" quotePrefix="1" applyNumberFormat="1" applyFont="1" applyFill="1" applyBorder="1" applyAlignment="1">
      <alignment horizontal="left" vertical="center" wrapText="1"/>
    </xf>
    <xf numFmtId="173" fontId="70" fillId="0" borderId="3" xfId="0" applyNumberFormat="1" applyFont="1" applyFill="1" applyBorder="1" applyAlignment="1">
      <alignment horizontal="center" vertical="center"/>
    </xf>
    <xf numFmtId="173" fontId="5" fillId="0" borderId="3" xfId="182" applyNumberFormat="1" applyFont="1" applyFill="1" applyBorder="1" applyAlignment="1">
      <alignment horizontal="left" vertical="center" wrapText="1"/>
      <protection locked="0"/>
    </xf>
    <xf numFmtId="173" fontId="5" fillId="0" borderId="3" xfId="0" applyNumberFormat="1" applyFont="1" applyFill="1" applyBorder="1" applyAlignment="1" applyProtection="1">
      <alignment horizontal="left" vertical="center" wrapText="1"/>
      <protection locked="0"/>
    </xf>
    <xf numFmtId="173" fontId="71" fillId="29" borderId="3" xfId="0" quotePrefix="1" applyNumberFormat="1" applyFont="1" applyFill="1" applyBorder="1" applyAlignment="1">
      <alignment horizontal="center" vertical="center"/>
    </xf>
    <xf numFmtId="182" fontId="4" fillId="32" borderId="3" xfId="0" applyNumberFormat="1" applyFont="1" applyFill="1" applyBorder="1" applyAlignment="1">
      <alignment horizontal="center" vertical="center" wrapText="1"/>
    </xf>
    <xf numFmtId="0" fontId="5" fillId="33" borderId="3" xfId="245" applyFont="1" applyFill="1" applyBorder="1" applyAlignment="1">
      <alignment horizontal="left" vertical="center" wrapText="1"/>
    </xf>
    <xf numFmtId="173" fontId="4" fillId="0" borderId="3" xfId="0" applyNumberFormat="1" applyFont="1" applyFill="1" applyBorder="1" applyAlignment="1">
      <alignment horizontal="left" vertical="center" wrapText="1"/>
    </xf>
    <xf numFmtId="183" fontId="5" fillId="0" borderId="3" xfId="0" applyNumberFormat="1" applyFont="1" applyFill="1" applyBorder="1" applyAlignment="1">
      <alignment horizontal="center" vertical="center" wrapText="1"/>
    </xf>
    <xf numFmtId="0" fontId="5" fillId="33" borderId="13" xfId="0" applyFont="1" applyFill="1" applyBorder="1" applyAlignment="1">
      <alignment horizontal="center" vertical="center" wrapText="1"/>
    </xf>
    <xf numFmtId="0" fontId="12" fillId="0" borderId="3" xfId="285" applyBorder="1"/>
    <xf numFmtId="0" fontId="12" fillId="0" borderId="3" xfId="285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17" xfId="285" applyBorder="1"/>
    <xf numFmtId="182" fontId="4" fillId="0" borderId="3" xfId="0" applyNumberFormat="1" applyFont="1" applyFill="1" applyBorder="1" applyAlignment="1">
      <alignment horizontal="center" vertical="center" wrapText="1"/>
    </xf>
    <xf numFmtId="182" fontId="4" fillId="29" borderId="3" xfId="0" applyNumberFormat="1" applyFont="1" applyFill="1" applyBorder="1" applyAlignment="1">
      <alignment horizontal="center" vertical="center" wrapText="1"/>
    </xf>
    <xf numFmtId="182" fontId="9" fillId="0" borderId="3" xfId="0" applyNumberFormat="1" applyFont="1" applyFill="1" applyBorder="1" applyAlignment="1">
      <alignment horizontal="center" vertical="center" wrapText="1"/>
    </xf>
    <xf numFmtId="182" fontId="6" fillId="29" borderId="3" xfId="0" applyNumberFormat="1" applyFont="1" applyFill="1" applyBorder="1" applyAlignment="1">
      <alignment horizontal="center" vertical="center" wrapText="1"/>
    </xf>
    <xf numFmtId="182" fontId="76" fillId="0" borderId="3" xfId="0" applyNumberFormat="1" applyFont="1" applyFill="1" applyBorder="1" applyAlignment="1">
      <alignment horizontal="center" vertical="center" wrapText="1"/>
    </xf>
    <xf numFmtId="182" fontId="95" fillId="0" borderId="3" xfId="0" applyNumberFormat="1" applyFont="1" applyFill="1" applyBorder="1" applyAlignment="1">
      <alignment horizontal="center" vertical="center" wrapText="1"/>
    </xf>
    <xf numFmtId="182" fontId="6" fillId="32" borderId="3" xfId="0" applyNumberFormat="1" applyFont="1" applyFill="1" applyBorder="1" applyAlignment="1">
      <alignment horizontal="center" vertical="center" wrapText="1"/>
    </xf>
    <xf numFmtId="4" fontId="5" fillId="0" borderId="3" xfId="237" applyNumberFormat="1" applyFont="1" applyFill="1" applyBorder="1" applyAlignment="1">
      <alignment horizontal="center" vertical="center" wrapText="1"/>
    </xf>
    <xf numFmtId="184" fontId="5" fillId="0" borderId="3" xfId="237" applyNumberFormat="1" applyFont="1" applyFill="1" applyBorder="1" applyAlignment="1">
      <alignment horizontal="center" vertical="center" wrapText="1"/>
    </xf>
    <xf numFmtId="185" fontId="5" fillId="0" borderId="3" xfId="0" applyNumberFormat="1" applyFont="1" applyFill="1" applyBorder="1" applyAlignment="1">
      <alignment vertical="center"/>
    </xf>
    <xf numFmtId="185" fontId="5" fillId="0" borderId="3" xfId="0" applyNumberFormat="1" applyFont="1" applyFill="1" applyBorder="1" applyAlignment="1">
      <alignment horizontal="center" vertical="center"/>
    </xf>
    <xf numFmtId="183" fontId="9" fillId="0" borderId="3" xfId="0" applyNumberFormat="1" applyFont="1" applyFill="1" applyBorder="1" applyAlignment="1">
      <alignment horizontal="center" vertical="center" wrapText="1"/>
    </xf>
    <xf numFmtId="182" fontId="5" fillId="29" borderId="3" xfId="0" applyNumberFormat="1" applyFont="1" applyFill="1" applyBorder="1" applyAlignment="1">
      <alignment horizontal="center" vertical="center" wrapText="1"/>
    </xf>
    <xf numFmtId="0" fontId="77" fillId="0" borderId="0" xfId="285" applyFont="1" applyFill="1" applyBorder="1" applyAlignment="1">
      <alignment horizontal="left" vertical="center" wrapText="1"/>
    </xf>
    <xf numFmtId="0" fontId="78" fillId="0" borderId="0" xfId="0" applyFont="1" applyFill="1" applyAlignment="1">
      <alignment horizontal="center" vertical="center" wrapText="1"/>
    </xf>
    <xf numFmtId="183" fontId="5" fillId="29" borderId="3" xfId="0" applyNumberFormat="1" applyFont="1" applyFill="1" applyBorder="1" applyAlignment="1">
      <alignment horizontal="center" vertical="center" wrapText="1"/>
    </xf>
    <xf numFmtId="0" fontId="74" fillId="0" borderId="0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center" vertical="center" wrapText="1"/>
    </xf>
    <xf numFmtId="0" fontId="5" fillId="33" borderId="3" xfId="0" applyFont="1" applyFill="1" applyBorder="1" applyAlignment="1">
      <alignment horizontal="center" vertical="center" wrapText="1"/>
    </xf>
    <xf numFmtId="0" fontId="5" fillId="33" borderId="13" xfId="0" applyFont="1" applyFill="1" applyBorder="1" applyAlignment="1">
      <alignment vertical="center" wrapText="1"/>
    </xf>
    <xf numFmtId="0" fontId="70" fillId="0" borderId="0" xfId="0" applyFont="1" applyFill="1" applyAlignment="1">
      <alignment horizontal="left" vertical="justify"/>
    </xf>
    <xf numFmtId="170" fontId="4" fillId="0" borderId="0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Fill="1" applyBorder="1" applyAlignment="1" applyProtection="1">
      <alignment horizontal="center" vertical="center" wrapText="1"/>
      <protection locked="0"/>
    </xf>
    <xf numFmtId="0" fontId="4" fillId="0" borderId="3" xfId="237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right" vertical="center" wrapText="1"/>
    </xf>
    <xf numFmtId="3" fontId="5" fillId="0" borderId="15" xfId="0" applyNumberFormat="1" applyFont="1" applyFill="1" applyBorder="1" applyAlignment="1">
      <alignment horizontal="right" vertical="center" wrapText="1"/>
    </xf>
    <xf numFmtId="0" fontId="7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0" fontId="91" fillId="0" borderId="17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74" fillId="0" borderId="17" xfId="0" applyFont="1" applyFill="1" applyBorder="1" applyAlignment="1">
      <alignment horizontal="left" vertical="center" wrapText="1"/>
    </xf>
    <xf numFmtId="0" fontId="74" fillId="0" borderId="18" xfId="0" applyFont="1" applyFill="1" applyBorder="1" applyAlignment="1">
      <alignment horizontal="center" vertical="center"/>
    </xf>
    <xf numFmtId="181" fontId="4" fillId="0" borderId="16" xfId="0" applyNumberFormat="1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69" fillId="0" borderId="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justify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173" fontId="4" fillId="0" borderId="3" xfId="0" applyNumberFormat="1" applyFont="1" applyFill="1" applyBorder="1" applyAlignment="1">
      <alignment horizontal="left" vertical="center" wrapText="1"/>
    </xf>
    <xf numFmtId="170" fontId="5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justify"/>
    </xf>
    <xf numFmtId="0" fontId="4" fillId="0" borderId="0" xfId="245" applyFont="1" applyFill="1" applyBorder="1" applyAlignment="1">
      <alignment horizontal="center" vertical="center"/>
    </xf>
    <xf numFmtId="0" fontId="70" fillId="0" borderId="3" xfId="2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justify"/>
    </xf>
    <xf numFmtId="0" fontId="4" fillId="0" borderId="3" xfId="245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center" vertical="center" wrapText="1" shrinkToFit="1"/>
    </xf>
    <xf numFmtId="0" fontId="6" fillId="0" borderId="3" xfId="245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3" fontId="5" fillId="0" borderId="16" xfId="0" quotePrefix="1" applyNumberFormat="1" applyFont="1" applyFill="1" applyBorder="1" applyAlignment="1">
      <alignment horizontal="right" vertical="center" wrapText="1"/>
    </xf>
    <xf numFmtId="3" fontId="5" fillId="0" borderId="15" xfId="0" quotePrefix="1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/>
    </xf>
    <xf numFmtId="0" fontId="70" fillId="0" borderId="0" xfId="0" applyFont="1" applyFill="1" applyAlignment="1">
      <alignment horizontal="center" vertical="justify"/>
    </xf>
    <xf numFmtId="0" fontId="5" fillId="0" borderId="13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74" fillId="0" borderId="18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3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0" fontId="70" fillId="0" borderId="13" xfId="237" applyNumberFormat="1" applyFont="1" applyFill="1" applyBorder="1" applyAlignment="1">
      <alignment horizontal="center" vertical="center" wrapText="1"/>
    </xf>
    <xf numFmtId="0" fontId="70" fillId="0" borderId="20" xfId="237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179" fontId="5" fillId="29" borderId="3" xfId="292" applyNumberFormat="1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170" fontId="5" fillId="0" borderId="14" xfId="0" applyNumberFormat="1" applyFont="1" applyFill="1" applyBorder="1" applyAlignment="1">
      <alignment horizontal="center" vertical="center" wrapText="1"/>
    </xf>
    <xf numFmtId="170" fontId="5" fillId="0" borderId="15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16" xfId="0" applyFont="1" applyFill="1" applyBorder="1" applyAlignment="1">
      <alignment horizontal="center" vertical="center"/>
    </xf>
    <xf numFmtId="0" fontId="70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 shrinkToFit="1"/>
    </xf>
    <xf numFmtId="0" fontId="5" fillId="0" borderId="1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0" fontId="9" fillId="33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178" fontId="5" fillId="29" borderId="14" xfId="0" applyNumberFormat="1" applyFont="1" applyFill="1" applyBorder="1" applyAlignment="1">
      <alignment horizontal="center" vertical="center" wrapText="1"/>
    </xf>
    <xf numFmtId="178" fontId="5" fillId="29" borderId="1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left" vertical="center" wrapText="1"/>
    </xf>
    <xf numFmtId="0" fontId="5" fillId="33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70" fillId="0" borderId="0" xfId="0" applyFont="1" applyFill="1" applyBorder="1" applyAlignment="1">
      <alignment horizontal="center" vertical="justify"/>
    </xf>
    <xf numFmtId="0" fontId="5" fillId="0" borderId="0" xfId="0" applyFont="1" applyFill="1" applyAlignment="1">
      <alignment vertical="center"/>
    </xf>
    <xf numFmtId="2" fontId="9" fillId="0" borderId="14" xfId="0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170" fontId="9" fillId="29" borderId="14" xfId="0" applyNumberFormat="1" applyFont="1" applyFill="1" applyBorder="1" applyAlignment="1">
      <alignment horizontal="center" vertical="center" wrapText="1"/>
    </xf>
    <xf numFmtId="170" fontId="9" fillId="29" borderId="15" xfId="0" applyNumberFormat="1" applyFont="1" applyFill="1" applyBorder="1" applyAlignment="1">
      <alignment horizontal="center" vertical="center" wrapText="1"/>
    </xf>
    <xf numFmtId="170" fontId="9" fillId="0" borderId="14" xfId="0" applyNumberFormat="1" applyFont="1" applyFill="1" applyBorder="1" applyAlignment="1">
      <alignment horizontal="center" vertical="center" wrapText="1"/>
    </xf>
    <xf numFmtId="170" fontId="9" fillId="0" borderId="15" xfId="0" applyNumberFormat="1" applyFont="1" applyFill="1" applyBorder="1" applyAlignment="1">
      <alignment horizontal="center" vertical="center" wrapText="1"/>
    </xf>
    <xf numFmtId="178" fontId="9" fillId="29" borderId="14" xfId="0" applyNumberFormat="1" applyFont="1" applyFill="1" applyBorder="1" applyAlignment="1">
      <alignment horizontal="center" vertical="center" wrapText="1"/>
    </xf>
    <xf numFmtId="178" fontId="9" fillId="29" borderId="15" xfId="0" applyNumberFormat="1" applyFont="1" applyFill="1" applyBorder="1" applyAlignment="1">
      <alignment horizontal="center" vertical="center" wrapText="1"/>
    </xf>
    <xf numFmtId="178" fontId="9" fillId="0" borderId="14" xfId="0" applyNumberFormat="1" applyFont="1" applyFill="1" applyBorder="1" applyAlignment="1">
      <alignment horizontal="center" vertical="center" wrapText="1"/>
    </xf>
    <xf numFmtId="178" fontId="9" fillId="0" borderId="15" xfId="0" applyNumberFormat="1" applyFont="1" applyFill="1" applyBorder="1" applyAlignment="1">
      <alignment horizontal="center" vertical="center" wrapText="1"/>
    </xf>
    <xf numFmtId="3" fontId="9" fillId="0" borderId="14" xfId="0" applyNumberFormat="1" applyFont="1" applyFill="1" applyBorder="1" applyAlignment="1">
      <alignment horizontal="center" vertical="center" wrapText="1"/>
    </xf>
    <xf numFmtId="3" fontId="9" fillId="0" borderId="15" xfId="0" applyNumberFormat="1" applyFont="1" applyFill="1" applyBorder="1" applyAlignment="1">
      <alignment horizontal="center" vertical="center" wrapText="1"/>
    </xf>
    <xf numFmtId="2" fontId="9" fillId="0" borderId="25" xfId="0" applyNumberFormat="1" applyFont="1" applyFill="1" applyBorder="1" applyAlignment="1">
      <alignment horizontal="center" vertical="center" wrapText="1"/>
    </xf>
    <xf numFmtId="2" fontId="9" fillId="0" borderId="23" xfId="0" applyNumberFormat="1" applyFont="1" applyFill="1" applyBorder="1" applyAlignment="1">
      <alignment horizontal="center" vertical="center" wrapText="1"/>
    </xf>
    <xf numFmtId="2" fontId="9" fillId="0" borderId="26" xfId="0" applyNumberFormat="1" applyFont="1" applyFill="1" applyBorder="1" applyAlignment="1">
      <alignment horizontal="center" vertical="center" wrapText="1"/>
    </xf>
    <xf numFmtId="2" fontId="9" fillId="0" borderId="24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8" fontId="9" fillId="0" borderId="3" xfId="0" applyNumberFormat="1" applyFont="1" applyFill="1" applyBorder="1" applyAlignment="1">
      <alignment horizontal="center" vertical="center" wrapText="1"/>
    </xf>
    <xf numFmtId="0" fontId="5" fillId="33" borderId="3" xfId="0" applyFont="1" applyFill="1" applyBorder="1" applyAlignment="1">
      <alignment horizontal="center" vertical="center" wrapText="1" shrinkToFit="1"/>
    </xf>
    <xf numFmtId="0" fontId="9" fillId="0" borderId="14" xfId="0" applyNumberFormat="1" applyFont="1" applyFill="1" applyBorder="1" applyAlignment="1">
      <alignment horizontal="left" vertical="center" wrapText="1" shrinkToFit="1"/>
    </xf>
    <xf numFmtId="0" fontId="9" fillId="0" borderId="16" xfId="0" applyNumberFormat="1" applyFont="1" applyFill="1" applyBorder="1" applyAlignment="1">
      <alignment horizontal="left" vertical="center" wrapText="1" shrinkToFit="1"/>
    </xf>
    <xf numFmtId="0" fontId="9" fillId="0" borderId="15" xfId="0" applyNumberFormat="1" applyFont="1" applyFill="1" applyBorder="1" applyAlignment="1">
      <alignment horizontal="left" vertical="center" wrapText="1" shrinkToFit="1"/>
    </xf>
    <xf numFmtId="0" fontId="9" fillId="0" borderId="13" xfId="0" applyFont="1" applyFill="1" applyBorder="1" applyAlignment="1">
      <alignment horizontal="center" vertical="center" wrapText="1" shrinkToFit="1"/>
    </xf>
    <xf numFmtId="0" fontId="9" fillId="0" borderId="27" xfId="0" applyFont="1" applyFill="1" applyBorder="1" applyAlignment="1">
      <alignment horizontal="center" vertical="center" wrapText="1" shrinkToFit="1"/>
    </xf>
    <xf numFmtId="0" fontId="9" fillId="0" borderId="25" xfId="0" applyFont="1" applyFill="1" applyBorder="1" applyAlignment="1">
      <alignment horizontal="center" vertical="center" wrapText="1" shrinkToFit="1"/>
    </xf>
    <xf numFmtId="0" fontId="9" fillId="0" borderId="18" xfId="0" applyFont="1" applyFill="1" applyBorder="1" applyAlignment="1">
      <alignment horizontal="center" vertical="center" wrapText="1" shrinkToFit="1"/>
    </xf>
    <xf numFmtId="0" fontId="9" fillId="0" borderId="23" xfId="0" applyFont="1" applyFill="1" applyBorder="1" applyAlignment="1">
      <alignment horizontal="center" vertical="center" wrapText="1" shrinkToFit="1"/>
    </xf>
    <xf numFmtId="0" fontId="9" fillId="0" borderId="28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 wrapText="1" shrinkToFit="1"/>
    </xf>
    <xf numFmtId="0" fontId="9" fillId="0" borderId="29" xfId="0" applyFont="1" applyFill="1" applyBorder="1" applyAlignment="1">
      <alignment horizontal="center" vertical="center" wrapText="1" shrinkToFit="1"/>
    </xf>
    <xf numFmtId="3" fontId="9" fillId="0" borderId="3" xfId="0" applyNumberFormat="1" applyFont="1" applyFill="1" applyBorder="1" applyAlignment="1">
      <alignment horizontal="center" vertical="center" wrapText="1" shrinkToFit="1"/>
    </xf>
    <xf numFmtId="0" fontId="9" fillId="0" borderId="3" xfId="0" applyNumberFormat="1" applyFont="1" applyFill="1" applyBorder="1" applyAlignment="1">
      <alignment horizontal="center" vertical="center" wrapText="1" shrinkToFit="1"/>
    </xf>
    <xf numFmtId="0" fontId="9" fillId="0" borderId="14" xfId="0" applyNumberFormat="1" applyFont="1" applyFill="1" applyBorder="1" applyAlignment="1">
      <alignment horizontal="center"/>
    </xf>
    <xf numFmtId="0" fontId="9" fillId="0" borderId="15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wrapText="1"/>
    </xf>
    <xf numFmtId="0" fontId="0" fillId="0" borderId="18" xfId="0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 shrinkToFi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74" fillId="0" borderId="3" xfId="0" applyNumberFormat="1" applyFont="1" applyFill="1" applyBorder="1" applyAlignment="1">
      <alignment horizontal="left" vertical="center" wrapText="1"/>
    </xf>
    <xf numFmtId="179" fontId="5" fillId="0" borderId="3" xfId="0" applyNumberFormat="1" applyFont="1" applyFill="1" applyBorder="1" applyAlignment="1">
      <alignment horizontal="center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49" fontId="74" fillId="0" borderId="14" xfId="0" applyNumberFormat="1" applyFont="1" applyFill="1" applyBorder="1" applyAlignment="1">
      <alignment horizontal="center" vertical="center" wrapText="1"/>
    </xf>
    <xf numFmtId="49" fontId="74" fillId="0" borderId="16" xfId="0" applyNumberFormat="1" applyFont="1" applyFill="1" applyBorder="1" applyAlignment="1">
      <alignment horizontal="center" vertical="center" wrapText="1"/>
    </xf>
    <xf numFmtId="49" fontId="74" fillId="0" borderId="15" xfId="0" applyNumberFormat="1" applyFont="1" applyFill="1" applyBorder="1" applyAlignment="1">
      <alignment horizontal="center" vertical="center" wrapText="1"/>
    </xf>
    <xf numFmtId="179" fontId="5" fillId="0" borderId="14" xfId="0" applyNumberFormat="1" applyFont="1" applyFill="1" applyBorder="1" applyAlignment="1">
      <alignment horizontal="center" vertical="center" wrapText="1"/>
    </xf>
    <xf numFmtId="179" fontId="5" fillId="0" borderId="16" xfId="0" applyNumberFormat="1" applyFont="1" applyFill="1" applyBorder="1" applyAlignment="1">
      <alignment horizontal="center" vertical="center" wrapText="1"/>
    </xf>
    <xf numFmtId="179" fontId="5" fillId="0" borderId="15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vertical="center" wrapText="1"/>
    </xf>
    <xf numFmtId="49" fontId="5" fillId="0" borderId="16" xfId="0" applyNumberFormat="1" applyFont="1" applyFill="1" applyBorder="1" applyAlignment="1">
      <alignment vertical="center" wrapText="1"/>
    </xf>
    <xf numFmtId="49" fontId="5" fillId="0" borderId="15" xfId="0" applyNumberFormat="1" applyFont="1" applyFill="1" applyBorder="1" applyAlignment="1">
      <alignment vertical="center" wrapText="1"/>
    </xf>
    <xf numFmtId="0" fontId="11" fillId="0" borderId="3" xfId="245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 wrapText="1"/>
    </xf>
    <xf numFmtId="0" fontId="70" fillId="0" borderId="27" xfId="0" applyFont="1" applyFill="1" applyBorder="1" applyAlignment="1">
      <alignment horizontal="center" vertical="center" wrapText="1"/>
    </xf>
    <xf numFmtId="0" fontId="70" fillId="0" borderId="20" xfId="0" applyFont="1" applyFill="1" applyBorder="1" applyAlignment="1">
      <alignment horizontal="center" vertical="center" wrapText="1"/>
    </xf>
    <xf numFmtId="0" fontId="5" fillId="33" borderId="3" xfId="245" applyFont="1" applyFill="1" applyBorder="1" applyAlignment="1">
      <alignment horizontal="center" vertical="center" wrapText="1"/>
    </xf>
    <xf numFmtId="0" fontId="5" fillId="33" borderId="25" xfId="0" applyFont="1" applyFill="1" applyBorder="1" applyAlignment="1">
      <alignment horizontal="center" vertical="center" wrapText="1" shrinkToFit="1"/>
    </xf>
    <xf numFmtId="0" fontId="5" fillId="33" borderId="18" xfId="0" applyFont="1" applyFill="1" applyBorder="1" applyAlignment="1">
      <alignment horizontal="center" vertical="center" wrapText="1" shrinkToFit="1"/>
    </xf>
    <xf numFmtId="0" fontId="5" fillId="33" borderId="23" xfId="0" applyFont="1" applyFill="1" applyBorder="1" applyAlignment="1">
      <alignment horizontal="center" vertical="center" wrapText="1" shrinkToFit="1"/>
    </xf>
    <xf numFmtId="0" fontId="5" fillId="33" borderId="28" xfId="0" applyFont="1" applyFill="1" applyBorder="1" applyAlignment="1">
      <alignment horizontal="center" vertical="center" wrapText="1" shrinkToFit="1"/>
    </xf>
    <xf numFmtId="0" fontId="5" fillId="33" borderId="0" xfId="0" applyFont="1" applyFill="1" applyBorder="1" applyAlignment="1">
      <alignment horizontal="center" vertical="center" wrapText="1" shrinkToFit="1"/>
    </xf>
    <xf numFmtId="0" fontId="5" fillId="33" borderId="29" xfId="0" applyFont="1" applyFill="1" applyBorder="1" applyAlignment="1">
      <alignment horizontal="center" vertical="center" wrapText="1" shrinkToFit="1"/>
    </xf>
    <xf numFmtId="0" fontId="5" fillId="33" borderId="26" xfId="0" applyFont="1" applyFill="1" applyBorder="1" applyAlignment="1">
      <alignment horizontal="center" vertical="center" wrapText="1" shrinkToFit="1"/>
    </xf>
    <xf numFmtId="0" fontId="5" fillId="33" borderId="17" xfId="0" applyFont="1" applyFill="1" applyBorder="1" applyAlignment="1">
      <alignment horizontal="center" vertical="center" wrapText="1" shrinkToFit="1"/>
    </xf>
    <xf numFmtId="0" fontId="5" fillId="33" borderId="24" xfId="0" applyFont="1" applyFill="1" applyBorder="1" applyAlignment="1">
      <alignment horizontal="center" vertical="center" wrapText="1" shrinkToFi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horizontal="center" vertical="center"/>
    </xf>
    <xf numFmtId="178" fontId="9" fillId="29" borderId="3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/>
    </xf>
    <xf numFmtId="0" fontId="9" fillId="0" borderId="16" xfId="0" applyFont="1" applyFill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3" fontId="9" fillId="0" borderId="14" xfId="0" applyNumberFormat="1" applyFont="1" applyFill="1" applyBorder="1" applyAlignment="1">
      <alignment horizontal="left" vertical="center" wrapText="1"/>
    </xf>
    <xf numFmtId="3" fontId="9" fillId="0" borderId="16" xfId="0" applyNumberFormat="1" applyFont="1" applyFill="1" applyBorder="1" applyAlignment="1">
      <alignment horizontal="left" vertical="center" wrapText="1"/>
    </xf>
    <xf numFmtId="3" fontId="9" fillId="0" borderId="15" xfId="0" applyNumberFormat="1" applyFont="1" applyFill="1" applyBorder="1" applyAlignment="1">
      <alignment horizontal="left" vertical="center" wrapText="1"/>
    </xf>
    <xf numFmtId="0" fontId="87" fillId="0" borderId="14" xfId="0" applyFont="1" applyFill="1" applyBorder="1" applyAlignment="1">
      <alignment horizontal="center" vertical="center" wrapText="1"/>
    </xf>
    <xf numFmtId="0" fontId="87" fillId="0" borderId="16" xfId="0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3" fontId="9" fillId="0" borderId="14" xfId="0" applyNumberFormat="1" applyFont="1" applyFill="1" applyBorder="1" applyAlignment="1">
      <alignment horizontal="center" vertical="center" wrapText="1" shrinkToFit="1"/>
    </xf>
    <xf numFmtId="3" fontId="9" fillId="0" borderId="15" xfId="0" applyNumberFormat="1" applyFont="1" applyFill="1" applyBorder="1" applyAlignment="1">
      <alignment horizontal="center" vertical="center" wrapText="1" shrinkToFit="1"/>
    </xf>
    <xf numFmtId="0" fontId="9" fillId="0" borderId="20" xfId="0" applyFont="1" applyFill="1" applyBorder="1" applyAlignment="1">
      <alignment horizontal="center" vertical="center" wrapText="1" shrinkToFit="1"/>
    </xf>
    <xf numFmtId="178" fontId="9" fillId="29" borderId="16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>
      <alignment horizontal="center" vertical="center" wrapText="1" shrinkToFit="1"/>
    </xf>
    <xf numFmtId="0" fontId="9" fillId="0" borderId="14" xfId="0" applyFont="1" applyFill="1" applyBorder="1" applyAlignment="1">
      <alignment horizontal="left" vertical="center" wrapText="1" shrinkToFit="1"/>
    </xf>
    <xf numFmtId="0" fontId="9" fillId="0" borderId="16" xfId="0" applyFont="1" applyFill="1" applyBorder="1" applyAlignment="1">
      <alignment horizontal="left" vertical="center" wrapText="1" shrinkToFit="1"/>
    </xf>
    <xf numFmtId="0" fontId="9" fillId="0" borderId="15" xfId="0" applyFont="1" applyFill="1" applyBorder="1" applyAlignment="1">
      <alignment horizontal="left" vertical="center" wrapText="1" shrinkToFit="1"/>
    </xf>
    <xf numFmtId="0" fontId="9" fillId="0" borderId="26" xfId="0" applyFont="1" applyFill="1" applyBorder="1" applyAlignment="1">
      <alignment horizontal="center" vertical="center" wrapText="1" shrinkToFit="1"/>
    </xf>
    <xf numFmtId="0" fontId="9" fillId="0" borderId="17" xfId="0" applyFont="1" applyFill="1" applyBorder="1" applyAlignment="1">
      <alignment horizontal="center" vertical="center" wrapText="1" shrinkToFit="1"/>
    </xf>
    <xf numFmtId="0" fontId="9" fillId="0" borderId="24" xfId="0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left" vertical="center" wrapText="1" shrinkToFit="1"/>
    </xf>
    <xf numFmtId="178" fontId="9" fillId="0" borderId="16" xfId="0" applyNumberFormat="1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0" fontId="87" fillId="0" borderId="14" xfId="0" applyFont="1" applyFill="1" applyBorder="1" applyAlignment="1">
      <alignment horizontal="center" vertical="center" wrapText="1" shrinkToFit="1"/>
    </xf>
    <xf numFmtId="0" fontId="87" fillId="0" borderId="15" xfId="0" applyFont="1" applyFill="1" applyBorder="1" applyAlignment="1">
      <alignment horizontal="center" vertical="center" wrapText="1" shrinkToFi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70" fillId="0" borderId="13" xfId="0" applyFont="1" applyFill="1" applyBorder="1" applyAlignment="1">
      <alignment horizontal="center" vertical="center" wrapText="1" shrinkToFit="1"/>
    </xf>
    <xf numFmtId="0" fontId="70" fillId="0" borderId="20" xfId="0" applyFont="1" applyFill="1" applyBorder="1" applyAlignment="1">
      <alignment horizontal="center" vertical="center" wrapText="1" shrinkToFit="1"/>
    </xf>
    <xf numFmtId="0" fontId="87" fillId="0" borderId="15" xfId="0" applyFont="1" applyFill="1" applyBorder="1" applyAlignment="1">
      <alignment horizontal="center" vertical="center" wrapText="1"/>
    </xf>
    <xf numFmtId="0" fontId="87" fillId="0" borderId="3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right" vertical="center"/>
    </xf>
    <xf numFmtId="0" fontId="9" fillId="0" borderId="17" xfId="0" applyFont="1" applyFill="1" applyBorder="1" applyAlignment="1">
      <alignment horizontal="right" vertical="center"/>
    </xf>
    <xf numFmtId="0" fontId="69" fillId="0" borderId="3" xfId="0" applyFont="1" applyFill="1" applyBorder="1" applyAlignment="1">
      <alignment horizontal="center" vertical="center" wrapText="1"/>
    </xf>
    <xf numFmtId="0" fontId="74" fillId="0" borderId="18" xfId="0" applyFont="1" applyFill="1" applyBorder="1" applyAlignment="1">
      <alignment horizontal="left"/>
    </xf>
    <xf numFmtId="0" fontId="77" fillId="0" borderId="0" xfId="285" applyFont="1" applyFill="1" applyBorder="1" applyAlignment="1">
      <alignment horizontal="left" vertical="center" wrapText="1"/>
    </xf>
    <xf numFmtId="0" fontId="78" fillId="0" borderId="0" xfId="0" applyFont="1" applyFill="1" applyAlignment="1">
      <alignment horizontal="center" vertical="center" wrapText="1"/>
    </xf>
    <xf numFmtId="0" fontId="79" fillId="0" borderId="13" xfId="0" applyFont="1" applyFill="1" applyBorder="1" applyAlignment="1">
      <alignment horizontal="center" vertical="center" wrapText="1"/>
    </xf>
    <xf numFmtId="0" fontId="79" fillId="0" borderId="20" xfId="0" applyFont="1" applyFill="1" applyBorder="1" applyAlignment="1">
      <alignment horizontal="center" vertical="center" wrapText="1"/>
    </xf>
    <xf numFmtId="0" fontId="79" fillId="0" borderId="16" xfId="0" applyFont="1" applyFill="1" applyBorder="1" applyAlignment="1">
      <alignment horizontal="center" wrapText="1"/>
    </xf>
    <xf numFmtId="0" fontId="79" fillId="0" borderId="15" xfId="0" applyFont="1" applyFill="1" applyBorder="1" applyAlignment="1">
      <alignment horizontal="center" wrapText="1"/>
    </xf>
    <xf numFmtId="0" fontId="12" fillId="0" borderId="3" xfId="285" applyFont="1" applyBorder="1" applyAlignment="1" applyProtection="1">
      <alignment horizontal="center" vertical="center" wrapText="1"/>
      <protection locked="0"/>
    </xf>
    <xf numFmtId="0" fontId="12" fillId="0" borderId="13" xfId="285" applyFont="1" applyFill="1" applyBorder="1" applyAlignment="1">
      <alignment horizontal="center" vertical="center" wrapText="1"/>
    </xf>
    <xf numFmtId="0" fontId="12" fillId="0" borderId="27" xfId="285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12" fillId="0" borderId="3" xfId="285" applyFont="1" applyFill="1" applyBorder="1" applyAlignment="1">
      <alignment horizontal="center" vertical="center" wrapText="1"/>
    </xf>
    <xf numFmtId="0" fontId="12" fillId="0" borderId="17" xfId="285" applyFont="1" applyBorder="1" applyAlignment="1">
      <alignment horizontal="left"/>
    </xf>
    <xf numFmtId="0" fontId="12" fillId="0" borderId="17" xfId="285" applyBorder="1" applyAlignment="1">
      <alignment horizontal="left"/>
    </xf>
    <xf numFmtId="0" fontId="12" fillId="0" borderId="3" xfId="285" applyFont="1" applyBorder="1" applyAlignment="1">
      <alignment horizontal="center" vertical="center" wrapText="1"/>
    </xf>
    <xf numFmtId="0" fontId="12" fillId="0" borderId="3" xfId="285" applyBorder="1" applyAlignment="1">
      <alignment horizontal="center" vertical="center" wrapText="1"/>
    </xf>
    <xf numFmtId="0" fontId="12" fillId="0" borderId="0" xfId="285" applyFont="1" applyFill="1" applyBorder="1" applyAlignment="1">
      <alignment horizontal="left" wrapText="1"/>
    </xf>
    <xf numFmtId="0" fontId="12" fillId="0" borderId="0" xfId="285" applyFont="1" applyFill="1" applyBorder="1" applyAlignment="1">
      <alignment horizontal="left" vertical="center" wrapText="1"/>
    </xf>
    <xf numFmtId="0" fontId="82" fillId="0" borderId="0" xfId="285" applyFont="1" applyFill="1" applyBorder="1" applyAlignment="1">
      <alignment horizontal="center" vertical="center" wrapText="1"/>
    </xf>
    <xf numFmtId="0" fontId="83" fillId="0" borderId="0" xfId="285" applyFont="1" applyFill="1" applyBorder="1" applyAlignment="1">
      <alignment horizontal="center" vertical="center" wrapText="1"/>
    </xf>
    <xf numFmtId="0" fontId="77" fillId="0" borderId="0" xfId="285" applyFont="1" applyFill="1" applyBorder="1" applyAlignment="1">
      <alignment horizontal="center" vertical="top" wrapText="1"/>
    </xf>
    <xf numFmtId="0" fontId="84" fillId="0" borderId="0" xfId="0" applyFont="1" applyFill="1" applyAlignment="1">
      <alignment horizontal="center" vertical="center" wrapText="1"/>
    </xf>
  </cellXfs>
  <cellStyles count="355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rmal_GSE DCF_Model_31_07_09 final" xfId="182" xr:uid="{00000000-0005-0000-0000-0000B5000000}"/>
    <cellStyle name="Note" xfId="183" xr:uid="{00000000-0005-0000-0000-0000B6000000}"/>
    <cellStyle name="Number-Cells" xfId="184" xr:uid="{00000000-0005-0000-0000-0000B7000000}"/>
    <cellStyle name="Number-Cells-Column2" xfId="185" xr:uid="{00000000-0005-0000-0000-0000B8000000}"/>
    <cellStyle name="Number-Cells-Column5" xfId="186" xr:uid="{00000000-0005-0000-0000-0000B9000000}"/>
    <cellStyle name="Output" xfId="187" xr:uid="{00000000-0005-0000-0000-0000BA000000}"/>
    <cellStyle name="Row-Header" xfId="188" xr:uid="{00000000-0005-0000-0000-0000BB000000}"/>
    <cellStyle name="Row-Header 2" xfId="189" xr:uid="{00000000-0005-0000-0000-0000BC000000}"/>
    <cellStyle name="Title" xfId="190" xr:uid="{00000000-0005-0000-0000-0000BD000000}"/>
    <cellStyle name="Total" xfId="191" xr:uid="{00000000-0005-0000-0000-0000BE000000}"/>
    <cellStyle name="Warning Text" xfId="192" xr:uid="{00000000-0005-0000-0000-0000BF000000}"/>
    <cellStyle name="Акцент1 2" xfId="193" xr:uid="{00000000-0005-0000-0000-0000C0000000}"/>
    <cellStyle name="Акцент1 3" xfId="194" xr:uid="{00000000-0005-0000-0000-0000C1000000}"/>
    <cellStyle name="Акцент2 2" xfId="195" xr:uid="{00000000-0005-0000-0000-0000C2000000}"/>
    <cellStyle name="Акцент2 3" xfId="196" xr:uid="{00000000-0005-0000-0000-0000C3000000}"/>
    <cellStyle name="Акцент3 2" xfId="197" xr:uid="{00000000-0005-0000-0000-0000C4000000}"/>
    <cellStyle name="Акцент3 3" xfId="198" xr:uid="{00000000-0005-0000-0000-0000C5000000}"/>
    <cellStyle name="Акцент4 2" xfId="199" xr:uid="{00000000-0005-0000-0000-0000C6000000}"/>
    <cellStyle name="Акцент4 3" xfId="200" xr:uid="{00000000-0005-0000-0000-0000C7000000}"/>
    <cellStyle name="Акцент5 2" xfId="201" xr:uid="{00000000-0005-0000-0000-0000C8000000}"/>
    <cellStyle name="Акцент5 3" xfId="202" xr:uid="{00000000-0005-0000-0000-0000C9000000}"/>
    <cellStyle name="Акцент6 2" xfId="203" xr:uid="{00000000-0005-0000-0000-0000CA000000}"/>
    <cellStyle name="Акцент6 3" xfId="204" xr:uid="{00000000-0005-0000-0000-0000CB000000}"/>
    <cellStyle name="Ввод  2" xfId="205" xr:uid="{00000000-0005-0000-0000-0000CC000000}"/>
    <cellStyle name="Ввод  3" xfId="206" xr:uid="{00000000-0005-0000-0000-0000CD000000}"/>
    <cellStyle name="Відсотковий" xfId="292" builtinId="5"/>
    <cellStyle name="Вывод 2" xfId="207" xr:uid="{00000000-0005-0000-0000-0000CE000000}"/>
    <cellStyle name="Вывод 3" xfId="208" xr:uid="{00000000-0005-0000-0000-0000CF000000}"/>
    <cellStyle name="Вычисление 2" xfId="209" xr:uid="{00000000-0005-0000-0000-0000D0000000}"/>
    <cellStyle name="Вычисление 3" xfId="210" xr:uid="{00000000-0005-0000-0000-0000D1000000}"/>
    <cellStyle name="Денежный 2" xfId="211" xr:uid="{00000000-0005-0000-0000-0000D2000000}"/>
    <cellStyle name="Заголовок 1 2" xfId="212" xr:uid="{00000000-0005-0000-0000-0000D3000000}"/>
    <cellStyle name="Заголовок 1 3" xfId="213" xr:uid="{00000000-0005-0000-0000-0000D4000000}"/>
    <cellStyle name="Заголовок 2 2" xfId="214" xr:uid="{00000000-0005-0000-0000-0000D5000000}"/>
    <cellStyle name="Заголовок 2 3" xfId="215" xr:uid="{00000000-0005-0000-0000-0000D6000000}"/>
    <cellStyle name="Заголовок 3 2" xfId="216" xr:uid="{00000000-0005-0000-0000-0000D7000000}"/>
    <cellStyle name="Заголовок 3 3" xfId="217" xr:uid="{00000000-0005-0000-0000-0000D8000000}"/>
    <cellStyle name="Заголовок 4 2" xfId="218" xr:uid="{00000000-0005-0000-0000-0000D9000000}"/>
    <cellStyle name="Заголовок 4 3" xfId="219" xr:uid="{00000000-0005-0000-0000-0000DA000000}"/>
    <cellStyle name="Звичайний" xfId="0" builtinId="0"/>
    <cellStyle name="Итог 2" xfId="220" xr:uid="{00000000-0005-0000-0000-0000DB000000}"/>
    <cellStyle name="Итог 3" xfId="221" xr:uid="{00000000-0005-0000-0000-0000DC000000}"/>
    <cellStyle name="Контрольная ячейка 2" xfId="222" xr:uid="{00000000-0005-0000-0000-0000DD000000}"/>
    <cellStyle name="Контрольная ячейка 3" xfId="223" xr:uid="{00000000-0005-0000-0000-0000DE000000}"/>
    <cellStyle name="Название 2" xfId="224" xr:uid="{00000000-0005-0000-0000-0000DF000000}"/>
    <cellStyle name="Название 3" xfId="225" xr:uid="{00000000-0005-0000-0000-0000E0000000}"/>
    <cellStyle name="Нейтральный 2" xfId="226" xr:uid="{00000000-0005-0000-0000-0000E1000000}"/>
    <cellStyle name="Нейтральный 3" xfId="227" xr:uid="{00000000-0005-0000-0000-0000E2000000}"/>
    <cellStyle name="Обычный 10" xfId="228" xr:uid="{00000000-0005-0000-0000-0000E4000000}"/>
    <cellStyle name="Обычный 11" xfId="229" xr:uid="{00000000-0005-0000-0000-0000E5000000}"/>
    <cellStyle name="Обычный 12" xfId="230" xr:uid="{00000000-0005-0000-0000-0000E6000000}"/>
    <cellStyle name="Обычный 13" xfId="231" xr:uid="{00000000-0005-0000-0000-0000E7000000}"/>
    <cellStyle name="Обычный 14" xfId="232" xr:uid="{00000000-0005-0000-0000-0000E8000000}"/>
    <cellStyle name="Обычный 15" xfId="233" xr:uid="{00000000-0005-0000-0000-0000E9000000}"/>
    <cellStyle name="Обычный 16" xfId="234" xr:uid="{00000000-0005-0000-0000-0000EA000000}"/>
    <cellStyle name="Обычный 17" xfId="235" xr:uid="{00000000-0005-0000-0000-0000EB000000}"/>
    <cellStyle name="Обычный 18" xfId="236" xr:uid="{00000000-0005-0000-0000-0000EC000000}"/>
    <cellStyle name="Обычный 2" xfId="237" xr:uid="{00000000-0005-0000-0000-0000ED000000}"/>
    <cellStyle name="Обычный 2 10" xfId="238" xr:uid="{00000000-0005-0000-0000-0000EE000000}"/>
    <cellStyle name="Обычный 2 11" xfId="239" xr:uid="{00000000-0005-0000-0000-0000EF000000}"/>
    <cellStyle name="Обычный 2 12" xfId="240" xr:uid="{00000000-0005-0000-0000-0000F0000000}"/>
    <cellStyle name="Обычный 2 13" xfId="241" xr:uid="{00000000-0005-0000-0000-0000F1000000}"/>
    <cellStyle name="Обычный 2 14" xfId="242" xr:uid="{00000000-0005-0000-0000-0000F2000000}"/>
    <cellStyle name="Обычный 2 15" xfId="243" xr:uid="{00000000-0005-0000-0000-0000F3000000}"/>
    <cellStyle name="Обычный 2 16" xfId="244" xr:uid="{00000000-0005-0000-0000-0000F4000000}"/>
    <cellStyle name="Обычный 2 2" xfId="245" xr:uid="{00000000-0005-0000-0000-0000F5000000}"/>
    <cellStyle name="Обычный 2 2 2" xfId="246" xr:uid="{00000000-0005-0000-0000-0000F6000000}"/>
    <cellStyle name="Обычный 2 2 3" xfId="247" xr:uid="{00000000-0005-0000-0000-0000F7000000}"/>
    <cellStyle name="Обычный 2 2_Расшифровка прочих" xfId="248" xr:uid="{00000000-0005-0000-0000-0000F8000000}"/>
    <cellStyle name="Обычный 2 3" xfId="249" xr:uid="{00000000-0005-0000-0000-0000F9000000}"/>
    <cellStyle name="Обычный 2 4" xfId="250" xr:uid="{00000000-0005-0000-0000-0000FA000000}"/>
    <cellStyle name="Обычный 2 5" xfId="251" xr:uid="{00000000-0005-0000-0000-0000FB000000}"/>
    <cellStyle name="Обычный 2 6" xfId="252" xr:uid="{00000000-0005-0000-0000-0000FC000000}"/>
    <cellStyle name="Обычный 2 7" xfId="253" xr:uid="{00000000-0005-0000-0000-0000FD000000}"/>
    <cellStyle name="Обычный 2 8" xfId="254" xr:uid="{00000000-0005-0000-0000-0000FE000000}"/>
    <cellStyle name="Обычный 2 9" xfId="255" xr:uid="{00000000-0005-0000-0000-0000FF000000}"/>
    <cellStyle name="Обычный 2_2604-2010" xfId="256" xr:uid="{00000000-0005-0000-0000-000000010000}"/>
    <cellStyle name="Обычный 3" xfId="257" xr:uid="{00000000-0005-0000-0000-000001010000}"/>
    <cellStyle name="Обычный 3 10" xfId="258" xr:uid="{00000000-0005-0000-0000-000002010000}"/>
    <cellStyle name="Обычный 3 11" xfId="259" xr:uid="{00000000-0005-0000-0000-000003010000}"/>
    <cellStyle name="Обычный 3 12" xfId="260" xr:uid="{00000000-0005-0000-0000-000004010000}"/>
    <cellStyle name="Обычный 3 13" xfId="261" xr:uid="{00000000-0005-0000-0000-000005010000}"/>
    <cellStyle name="Обычный 3 14" xfId="262" xr:uid="{00000000-0005-0000-0000-000006010000}"/>
    <cellStyle name="Обычный 3 2" xfId="263" xr:uid="{00000000-0005-0000-0000-000007010000}"/>
    <cellStyle name="Обычный 3 3" xfId="264" xr:uid="{00000000-0005-0000-0000-000008010000}"/>
    <cellStyle name="Обычный 3 4" xfId="265" xr:uid="{00000000-0005-0000-0000-000009010000}"/>
    <cellStyle name="Обычный 3 5" xfId="266" xr:uid="{00000000-0005-0000-0000-00000A010000}"/>
    <cellStyle name="Обычный 3 6" xfId="267" xr:uid="{00000000-0005-0000-0000-00000B010000}"/>
    <cellStyle name="Обычный 3 7" xfId="268" xr:uid="{00000000-0005-0000-0000-00000C010000}"/>
    <cellStyle name="Обычный 3 8" xfId="269" xr:uid="{00000000-0005-0000-0000-00000D010000}"/>
    <cellStyle name="Обычный 3 9" xfId="270" xr:uid="{00000000-0005-0000-0000-00000E010000}"/>
    <cellStyle name="Обычный 3_Дефицит_7 млрд_0608_бс" xfId="271" xr:uid="{00000000-0005-0000-0000-00000F010000}"/>
    <cellStyle name="Обычный 4" xfId="272" xr:uid="{00000000-0005-0000-0000-000010010000}"/>
    <cellStyle name="Обычный 5" xfId="273" xr:uid="{00000000-0005-0000-0000-000011010000}"/>
    <cellStyle name="Обычный 5 2" xfId="274" xr:uid="{00000000-0005-0000-0000-000012010000}"/>
    <cellStyle name="Обычный 6" xfId="275" xr:uid="{00000000-0005-0000-0000-000013010000}"/>
    <cellStyle name="Обычный 6 2" xfId="276" xr:uid="{00000000-0005-0000-0000-000014010000}"/>
    <cellStyle name="Обычный 6 3" xfId="277" xr:uid="{00000000-0005-0000-0000-000015010000}"/>
    <cellStyle name="Обычный 6 4" xfId="278" xr:uid="{00000000-0005-0000-0000-000016010000}"/>
    <cellStyle name="Обычный 6_Дефицит_7 млрд_0608_бс" xfId="279" xr:uid="{00000000-0005-0000-0000-000017010000}"/>
    <cellStyle name="Обычный 7" xfId="280" xr:uid="{00000000-0005-0000-0000-000018010000}"/>
    <cellStyle name="Обычный 7 2" xfId="281" xr:uid="{00000000-0005-0000-0000-000019010000}"/>
    <cellStyle name="Обычный 8" xfId="282" xr:uid="{00000000-0005-0000-0000-00001A010000}"/>
    <cellStyle name="Обычный 9" xfId="283" xr:uid="{00000000-0005-0000-0000-00001B010000}"/>
    <cellStyle name="Обычный 9 2" xfId="284" xr:uid="{00000000-0005-0000-0000-00001C010000}"/>
    <cellStyle name="Обычный_Таб до пояснюв" xfId="285" xr:uid="{00000000-0005-0000-0000-00001D010000}"/>
    <cellStyle name="Плохой 2" xfId="286" xr:uid="{00000000-0005-0000-0000-00001E010000}"/>
    <cellStyle name="Плохой 3" xfId="287" xr:uid="{00000000-0005-0000-0000-00001F010000}"/>
    <cellStyle name="Пояснение 2" xfId="288" xr:uid="{00000000-0005-0000-0000-000020010000}"/>
    <cellStyle name="Пояснение 3" xfId="289" xr:uid="{00000000-0005-0000-0000-000021010000}"/>
    <cellStyle name="Примечание 2" xfId="290" xr:uid="{00000000-0005-0000-0000-000022010000}"/>
    <cellStyle name="Примечание 3" xfId="291" xr:uid="{00000000-0005-0000-0000-000023010000}"/>
    <cellStyle name="Процентный 2" xfId="293" xr:uid="{00000000-0005-0000-0000-000025010000}"/>
    <cellStyle name="Процентный 2 10" xfId="294" xr:uid="{00000000-0005-0000-0000-000026010000}"/>
    <cellStyle name="Процентный 2 11" xfId="295" xr:uid="{00000000-0005-0000-0000-000027010000}"/>
    <cellStyle name="Процентный 2 12" xfId="296" xr:uid="{00000000-0005-0000-0000-000028010000}"/>
    <cellStyle name="Процентный 2 13" xfId="297" xr:uid="{00000000-0005-0000-0000-000029010000}"/>
    <cellStyle name="Процентный 2 14" xfId="298" xr:uid="{00000000-0005-0000-0000-00002A010000}"/>
    <cellStyle name="Процентный 2 15" xfId="299" xr:uid="{00000000-0005-0000-0000-00002B010000}"/>
    <cellStyle name="Процентный 2 16" xfId="300" xr:uid="{00000000-0005-0000-0000-00002C010000}"/>
    <cellStyle name="Процентный 2 2" xfId="301" xr:uid="{00000000-0005-0000-0000-00002D010000}"/>
    <cellStyle name="Процентный 2 3" xfId="302" xr:uid="{00000000-0005-0000-0000-00002E010000}"/>
    <cellStyle name="Процентный 2 4" xfId="303" xr:uid="{00000000-0005-0000-0000-00002F010000}"/>
    <cellStyle name="Процентный 2 5" xfId="304" xr:uid="{00000000-0005-0000-0000-000030010000}"/>
    <cellStyle name="Процентный 2 6" xfId="305" xr:uid="{00000000-0005-0000-0000-000031010000}"/>
    <cellStyle name="Процентный 2 7" xfId="306" xr:uid="{00000000-0005-0000-0000-000032010000}"/>
    <cellStyle name="Процентный 2 8" xfId="307" xr:uid="{00000000-0005-0000-0000-000033010000}"/>
    <cellStyle name="Процентный 2 9" xfId="308" xr:uid="{00000000-0005-0000-0000-000034010000}"/>
    <cellStyle name="Процентный 3" xfId="309" xr:uid="{00000000-0005-0000-0000-000035010000}"/>
    <cellStyle name="Процентный 4" xfId="310" xr:uid="{00000000-0005-0000-0000-000036010000}"/>
    <cellStyle name="Процентный 4 2" xfId="311" xr:uid="{00000000-0005-0000-0000-000037010000}"/>
    <cellStyle name="Связанная ячейка 2" xfId="312" xr:uid="{00000000-0005-0000-0000-000038010000}"/>
    <cellStyle name="Связанная ячейка 3" xfId="313" xr:uid="{00000000-0005-0000-0000-000039010000}"/>
    <cellStyle name="Стиль 1" xfId="314" xr:uid="{00000000-0005-0000-0000-00003A010000}"/>
    <cellStyle name="Стиль 1 2" xfId="315" xr:uid="{00000000-0005-0000-0000-00003B010000}"/>
    <cellStyle name="Стиль 1 3" xfId="316" xr:uid="{00000000-0005-0000-0000-00003C010000}"/>
    <cellStyle name="Стиль 1 4" xfId="317" xr:uid="{00000000-0005-0000-0000-00003D010000}"/>
    <cellStyle name="Стиль 1 5" xfId="318" xr:uid="{00000000-0005-0000-0000-00003E010000}"/>
    <cellStyle name="Стиль 1 6" xfId="319" xr:uid="{00000000-0005-0000-0000-00003F010000}"/>
    <cellStyle name="Стиль 1 7" xfId="320" xr:uid="{00000000-0005-0000-0000-000040010000}"/>
    <cellStyle name="Текст предупреждения 2" xfId="321" xr:uid="{00000000-0005-0000-0000-000041010000}"/>
    <cellStyle name="Текст предупреждения 3" xfId="322" xr:uid="{00000000-0005-0000-0000-000042010000}"/>
    <cellStyle name="Тысячи [0]_1.62" xfId="323" xr:uid="{00000000-0005-0000-0000-000043010000}"/>
    <cellStyle name="Тысячи_1.62" xfId="324" xr:uid="{00000000-0005-0000-0000-000044010000}"/>
    <cellStyle name="Финансовый 2" xfId="325" xr:uid="{00000000-0005-0000-0000-000045010000}"/>
    <cellStyle name="Финансовый 2 10" xfId="326" xr:uid="{00000000-0005-0000-0000-000046010000}"/>
    <cellStyle name="Финансовый 2 11" xfId="327" xr:uid="{00000000-0005-0000-0000-000047010000}"/>
    <cellStyle name="Финансовый 2 12" xfId="328" xr:uid="{00000000-0005-0000-0000-000048010000}"/>
    <cellStyle name="Финансовый 2 13" xfId="329" xr:uid="{00000000-0005-0000-0000-000049010000}"/>
    <cellStyle name="Финансовый 2 14" xfId="330" xr:uid="{00000000-0005-0000-0000-00004A010000}"/>
    <cellStyle name="Финансовый 2 15" xfId="331" xr:uid="{00000000-0005-0000-0000-00004B010000}"/>
    <cellStyle name="Финансовый 2 16" xfId="332" xr:uid="{00000000-0005-0000-0000-00004C010000}"/>
    <cellStyle name="Финансовый 2 17" xfId="333" xr:uid="{00000000-0005-0000-0000-00004D010000}"/>
    <cellStyle name="Финансовый 2 2" xfId="334" xr:uid="{00000000-0005-0000-0000-00004E010000}"/>
    <cellStyle name="Финансовый 2 3" xfId="335" xr:uid="{00000000-0005-0000-0000-00004F010000}"/>
    <cellStyle name="Финансовый 2 4" xfId="336" xr:uid="{00000000-0005-0000-0000-000050010000}"/>
    <cellStyle name="Финансовый 2 5" xfId="337" xr:uid="{00000000-0005-0000-0000-000051010000}"/>
    <cellStyle name="Финансовый 2 6" xfId="338" xr:uid="{00000000-0005-0000-0000-000052010000}"/>
    <cellStyle name="Финансовый 2 7" xfId="339" xr:uid="{00000000-0005-0000-0000-000053010000}"/>
    <cellStyle name="Финансовый 2 8" xfId="340" xr:uid="{00000000-0005-0000-0000-000054010000}"/>
    <cellStyle name="Финансовый 2 9" xfId="341" xr:uid="{00000000-0005-0000-0000-000055010000}"/>
    <cellStyle name="Финансовый 3" xfId="342" xr:uid="{00000000-0005-0000-0000-000056010000}"/>
    <cellStyle name="Финансовый 3 2" xfId="343" xr:uid="{00000000-0005-0000-0000-000057010000}"/>
    <cellStyle name="Финансовый 4" xfId="344" xr:uid="{00000000-0005-0000-0000-000058010000}"/>
    <cellStyle name="Финансовый 4 2" xfId="345" xr:uid="{00000000-0005-0000-0000-000059010000}"/>
    <cellStyle name="Финансовый 4 3" xfId="346" xr:uid="{00000000-0005-0000-0000-00005A010000}"/>
    <cellStyle name="Финансовый 5" xfId="347" xr:uid="{00000000-0005-0000-0000-00005B010000}"/>
    <cellStyle name="Финансовый 6" xfId="348" xr:uid="{00000000-0005-0000-0000-00005C010000}"/>
    <cellStyle name="Финансовый 7" xfId="349" xr:uid="{00000000-0005-0000-0000-00005D010000}"/>
    <cellStyle name="Хороший 2" xfId="350" xr:uid="{00000000-0005-0000-0000-00005E010000}"/>
    <cellStyle name="Хороший 3" xfId="351" xr:uid="{00000000-0005-0000-0000-00005F010000}"/>
    <cellStyle name="числовой" xfId="352" xr:uid="{00000000-0005-0000-0000-000060010000}"/>
    <cellStyle name="Ю" xfId="353" xr:uid="{00000000-0005-0000-0000-000061010000}"/>
    <cellStyle name="Ю-FreeSet_10" xfId="354" xr:uid="{00000000-0005-0000-0000-00006201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790B~1\LOCALS~1\Temp\7zO44B.tmp\&#1060;&#1110;&#1085;&#1087;&#1083;&#1072;&#1085;%20&#1092;&#1086;&#1088;&#1084;&#1091;&#1083;&#1080;%20&#1054;&#1089;&#1090;&#1072;&#1085;&#1085;&#111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. фін. пок."/>
      <sheetName val="I. Фін результат"/>
      <sheetName val="ІІ. Розр. з бюджетом"/>
      <sheetName val="ІІІ. Рух грош. коштів"/>
      <sheetName val="IV. Кап. інвестиції"/>
      <sheetName val=" V. Коефіцієнти"/>
      <sheetName val="6.1. Інша інфо_1"/>
      <sheetName val="6.2. Інша інфо_2"/>
      <sheetName val="дод1 до поясн Розр ФОП"/>
      <sheetName val="дод2до поясн претенз позов робо"/>
      <sheetName val="дод3 до поясн Відомості про ман"/>
    </sheetNames>
    <sheetDataSet>
      <sheetData sheetId="0" refreshError="1"/>
      <sheetData sheetId="1" refreshError="1"/>
      <sheetData sheetId="2" refreshError="1"/>
      <sheetData sheetId="3" refreshError="1">
        <row r="60">
          <cell r="F60">
            <v>0</v>
          </cell>
        </row>
        <row r="62">
          <cell r="F62">
            <v>0</v>
          </cell>
        </row>
        <row r="63">
          <cell r="F63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57"/>
  <sheetViews>
    <sheetView view="pageBreakPreview" topLeftCell="A37" zoomScale="70" zoomScaleNormal="75" zoomScaleSheetLayoutView="70" workbookViewId="0">
      <selection activeCell="C51" sqref="C51"/>
    </sheetView>
  </sheetViews>
  <sheetFormatPr defaultRowHeight="12.75"/>
  <cols>
    <col min="1" max="1" width="54.5703125" customWidth="1"/>
    <col min="2" max="2" width="6" customWidth="1"/>
    <col min="3" max="4" width="14.28515625" customWidth="1"/>
    <col min="5" max="5" width="16.140625" customWidth="1"/>
    <col min="6" max="6" width="14.28515625" customWidth="1"/>
    <col min="7" max="7" width="15.42578125" customWidth="1"/>
    <col min="8" max="8" width="15" customWidth="1"/>
  </cols>
  <sheetData>
    <row r="1" spans="1:8" ht="9.75" customHeight="1">
      <c r="A1" s="384"/>
      <c r="B1" s="384"/>
      <c r="C1" s="2"/>
      <c r="D1" s="2"/>
      <c r="E1" s="2"/>
      <c r="F1" s="2"/>
      <c r="G1" s="2"/>
      <c r="H1" s="2"/>
    </row>
    <row r="2" spans="1:8" ht="30" customHeight="1">
      <c r="A2" s="377" t="s">
        <v>172</v>
      </c>
      <c r="B2" s="377"/>
      <c r="C2" s="377"/>
      <c r="D2" s="377"/>
      <c r="E2" s="377"/>
      <c r="F2" s="377"/>
      <c r="G2" s="377"/>
      <c r="H2" s="377"/>
    </row>
    <row r="3" spans="1:8" ht="24.75" customHeight="1">
      <c r="A3" s="377" t="s">
        <v>173</v>
      </c>
      <c r="B3" s="377"/>
      <c r="C3" s="377"/>
      <c r="D3" s="377"/>
      <c r="E3" s="377"/>
      <c r="F3" s="377"/>
      <c r="G3" s="377"/>
      <c r="H3" s="377"/>
    </row>
    <row r="4" spans="1:8" ht="18.75">
      <c r="A4" s="377" t="s">
        <v>545</v>
      </c>
      <c r="B4" s="377"/>
      <c r="C4" s="377"/>
      <c r="D4" s="377"/>
      <c r="E4" s="377"/>
      <c r="F4" s="377"/>
      <c r="G4" s="377"/>
      <c r="H4" s="377"/>
    </row>
    <row r="5" spans="1:8" ht="15">
      <c r="A5" s="376" t="s">
        <v>546</v>
      </c>
      <c r="B5" s="376"/>
      <c r="C5" s="376"/>
      <c r="D5" s="376"/>
      <c r="E5" s="376"/>
      <c r="F5" s="376"/>
      <c r="G5" s="376"/>
      <c r="H5" s="376"/>
    </row>
    <row r="6" spans="1:8" ht="10.5" customHeight="1">
      <c r="A6" s="11"/>
      <c r="B6" s="11"/>
      <c r="C6" s="11"/>
      <c r="D6" s="11"/>
      <c r="E6" s="11"/>
      <c r="F6" s="11"/>
      <c r="G6" s="11"/>
      <c r="H6" s="11"/>
    </row>
    <row r="7" spans="1:8" ht="18.75">
      <c r="A7" s="377" t="s">
        <v>150</v>
      </c>
      <c r="B7" s="377"/>
      <c r="C7" s="377"/>
      <c r="D7" s="377"/>
      <c r="E7" s="377"/>
      <c r="F7" s="377"/>
      <c r="G7" s="377"/>
      <c r="H7" s="377"/>
    </row>
    <row r="8" spans="1:8" ht="10.5" customHeight="1">
      <c r="A8" s="2"/>
      <c r="B8" s="22"/>
      <c r="C8" s="22"/>
      <c r="D8" s="22"/>
      <c r="E8" s="22"/>
      <c r="F8" s="22"/>
      <c r="G8" s="22"/>
      <c r="H8" s="22"/>
    </row>
    <row r="9" spans="1:8" ht="57.75" customHeight="1">
      <c r="A9" s="378" t="s">
        <v>205</v>
      </c>
      <c r="B9" s="379" t="s">
        <v>15</v>
      </c>
      <c r="C9" s="381" t="s">
        <v>484</v>
      </c>
      <c r="D9" s="381"/>
      <c r="E9" s="380" t="s">
        <v>487</v>
      </c>
      <c r="F9" s="380"/>
      <c r="G9" s="380"/>
      <c r="H9" s="380"/>
    </row>
    <row r="10" spans="1:8" ht="75" customHeight="1">
      <c r="A10" s="378"/>
      <c r="B10" s="379"/>
      <c r="C10" s="279" t="s">
        <v>485</v>
      </c>
      <c r="D10" s="307" t="s">
        <v>486</v>
      </c>
      <c r="E10" s="47" t="s">
        <v>189</v>
      </c>
      <c r="F10" s="47" t="s">
        <v>179</v>
      </c>
      <c r="G10" s="47" t="s">
        <v>200</v>
      </c>
      <c r="H10" s="47" t="s">
        <v>201</v>
      </c>
    </row>
    <row r="11" spans="1:8" ht="14.25" customHeight="1">
      <c r="A11" s="90">
        <v>1</v>
      </c>
      <c r="B11" s="88">
        <v>2</v>
      </c>
      <c r="C11" s="90">
        <v>3</v>
      </c>
      <c r="D11" s="90">
        <v>4</v>
      </c>
      <c r="E11" s="90">
        <v>5</v>
      </c>
      <c r="F11" s="88">
        <v>6</v>
      </c>
      <c r="G11" s="90">
        <v>7</v>
      </c>
      <c r="H11" s="88">
        <v>8</v>
      </c>
    </row>
    <row r="12" spans="1:8" ht="34.5" customHeight="1">
      <c r="A12" s="385" t="s">
        <v>82</v>
      </c>
      <c r="B12" s="385"/>
      <c r="C12" s="385"/>
      <c r="D12" s="385"/>
      <c r="E12" s="385"/>
      <c r="F12" s="385"/>
      <c r="G12" s="385"/>
      <c r="H12" s="385"/>
    </row>
    <row r="13" spans="1:8" ht="46.5" customHeight="1">
      <c r="A13" s="59" t="s">
        <v>151</v>
      </c>
      <c r="B13" s="88">
        <f>'1. Фін результат'!B7</f>
        <v>1000</v>
      </c>
      <c r="C13" s="84">
        <f>'1. Фін результат'!C7</f>
        <v>611</v>
      </c>
      <c r="D13" s="84">
        <f>'1. Фін результат'!D7</f>
        <v>982.9</v>
      </c>
      <c r="E13" s="84">
        <f>'1. Фін результат'!E7</f>
        <v>910</v>
      </c>
      <c r="F13" s="84">
        <f>'1. Фін результат'!F7</f>
        <v>982.9</v>
      </c>
      <c r="G13" s="84">
        <f>F13-E13</f>
        <v>72.899999999999977</v>
      </c>
      <c r="H13" s="85">
        <f>-F13/E13*100</f>
        <v>-108.01098901098899</v>
      </c>
    </row>
    <row r="14" spans="1:8" ht="40.5" customHeight="1">
      <c r="A14" s="59" t="s">
        <v>131</v>
      </c>
      <c r="B14" s="88">
        <f>'1. Фін результат'!B8</f>
        <v>1010</v>
      </c>
      <c r="C14" s="84">
        <f>'1. Фін результат'!C8</f>
        <v>-1110</v>
      </c>
      <c r="D14" s="84">
        <f>'1. Фін результат'!D8</f>
        <v>-1519.1000000000001</v>
      </c>
      <c r="E14" s="84">
        <f>'1. Фін результат'!E8</f>
        <v>-1791</v>
      </c>
      <c r="F14" s="84">
        <f>'1. Фін результат'!F8</f>
        <v>-1519.1000000000001</v>
      </c>
      <c r="G14" s="84">
        <f t="shared" ref="G14:G25" si="0">F14-E14</f>
        <v>271.89999999999986</v>
      </c>
      <c r="H14" s="85">
        <f t="shared" ref="H14:H25" si="1">-F14/E14*100</f>
        <v>-84.818537130094924</v>
      </c>
    </row>
    <row r="15" spans="1:8" ht="32.25" customHeight="1">
      <c r="A15" s="60" t="s">
        <v>190</v>
      </c>
      <c r="B15" s="88">
        <f>'1. Фін результат'!B17</f>
        <v>1020</v>
      </c>
      <c r="C15" s="222">
        <f>'1. Фін результат'!C17</f>
        <v>-498</v>
      </c>
      <c r="D15" s="222">
        <f>'1. Фін результат'!D17</f>
        <v>-536.20000000000016</v>
      </c>
      <c r="E15" s="222">
        <f>'1. Фін результат'!E17</f>
        <v>-881</v>
      </c>
      <c r="F15" s="222">
        <f>'1. Фін результат'!F17</f>
        <v>-536.20000000000016</v>
      </c>
      <c r="G15" s="222">
        <f t="shared" si="0"/>
        <v>344.79999999999984</v>
      </c>
      <c r="H15" s="85">
        <f t="shared" si="1"/>
        <v>-60.862656072644739</v>
      </c>
    </row>
    <row r="16" spans="1:8" ht="27.75" customHeight="1">
      <c r="A16" s="59" t="s">
        <v>108</v>
      </c>
      <c r="B16" s="88">
        <f>'1. Фін результат'!B21</f>
        <v>1040</v>
      </c>
      <c r="C16" s="84">
        <f>'1. Фін результат'!C21</f>
        <v>-267</v>
      </c>
      <c r="D16" s="84">
        <f>'1. Фін результат'!D21</f>
        <v>-265.3</v>
      </c>
      <c r="E16" s="84">
        <f>'1. Фін результат'!E21</f>
        <v>-317</v>
      </c>
      <c r="F16" s="84">
        <f>'1. Фін результат'!F21</f>
        <v>-265.3</v>
      </c>
      <c r="G16" s="84">
        <f t="shared" si="0"/>
        <v>51.699999999999989</v>
      </c>
      <c r="H16" s="85">
        <f t="shared" si="1"/>
        <v>-83.690851735015784</v>
      </c>
    </row>
    <row r="17" spans="1:8" ht="25.5" customHeight="1">
      <c r="A17" s="59" t="s">
        <v>105</v>
      </c>
      <c r="B17" s="88">
        <f>'1. Фін результат'!B44</f>
        <v>1070</v>
      </c>
      <c r="C17" s="84">
        <f>'1. Фін результат'!C44</f>
        <v>0</v>
      </c>
      <c r="D17" s="84">
        <f>'1. Фін результат'!D44</f>
        <v>0</v>
      </c>
      <c r="E17" s="84">
        <f>'1. Фін результат'!E44</f>
        <v>0</v>
      </c>
      <c r="F17" s="84">
        <f>'1. Фін результат'!F44</f>
        <v>0</v>
      </c>
      <c r="G17" s="84">
        <f t="shared" si="0"/>
        <v>0</v>
      </c>
      <c r="H17" s="85" t="e">
        <f t="shared" si="1"/>
        <v>#DIV/0!</v>
      </c>
    </row>
    <row r="18" spans="1:8" ht="26.25" customHeight="1">
      <c r="A18" s="59" t="s">
        <v>109</v>
      </c>
      <c r="B18" s="88">
        <f>'1. Фін результат'!B75</f>
        <v>1300</v>
      </c>
      <c r="C18" s="84">
        <f>'1. Фін результат'!C75</f>
        <v>773</v>
      </c>
      <c r="D18" s="84">
        <f>'1. Фін результат'!D75</f>
        <v>806.3</v>
      </c>
      <c r="E18" s="84">
        <f>'1. Фін результат'!E75</f>
        <v>1598</v>
      </c>
      <c r="F18" s="84">
        <f>'1. Фін результат'!F75</f>
        <v>806.3</v>
      </c>
      <c r="G18" s="84">
        <f t="shared" si="0"/>
        <v>-791.7</v>
      </c>
      <c r="H18" s="85">
        <f t="shared" si="1"/>
        <v>-50.456821026282853</v>
      </c>
    </row>
    <row r="19" spans="1:8" ht="47.25" customHeight="1">
      <c r="A19" s="9" t="s">
        <v>2</v>
      </c>
      <c r="B19" s="88">
        <f>'1. Фін результат'!B58</f>
        <v>1100</v>
      </c>
      <c r="C19" s="222">
        <f>'1. Фін результат'!C58</f>
        <v>8</v>
      </c>
      <c r="D19" s="222">
        <f>'1. Фін результат'!D58</f>
        <v>4.799999999999784</v>
      </c>
      <c r="E19" s="222">
        <f>'1. Фін результат'!E58</f>
        <v>400</v>
      </c>
      <c r="F19" s="222">
        <f>'1. Фін результат'!F58</f>
        <v>4.799999999999784</v>
      </c>
      <c r="G19" s="222">
        <f t="shared" si="0"/>
        <v>-395.20000000000022</v>
      </c>
      <c r="H19" s="85">
        <f t="shared" si="1"/>
        <v>-1.199999999999946</v>
      </c>
    </row>
    <row r="20" spans="1:8" ht="43.5" customHeight="1">
      <c r="A20" s="62" t="s">
        <v>110</v>
      </c>
      <c r="B20" s="294">
        <f>'1. Фін результат'!B76</f>
        <v>1310</v>
      </c>
      <c r="C20" s="82">
        <f>'1. Фін результат'!C76</f>
        <v>0</v>
      </c>
      <c r="D20" s="84">
        <f>'1. Фін результат'!D76</f>
        <v>0</v>
      </c>
      <c r="E20" s="84">
        <f>'1. Фін результат'!E76</f>
        <v>0</v>
      </c>
      <c r="F20" s="84" t="e">
        <f>'1. Фін результат'!F76</f>
        <v>#VALUE!</v>
      </c>
      <c r="G20" s="84" t="e">
        <f t="shared" si="0"/>
        <v>#VALUE!</v>
      </c>
      <c r="H20" s="85" t="e">
        <f t="shared" si="1"/>
        <v>#VALUE!</v>
      </c>
    </row>
    <row r="21" spans="1:8" ht="30.75" customHeight="1">
      <c r="A21" s="59" t="s">
        <v>168</v>
      </c>
      <c r="B21" s="88">
        <f>'1. Фін результат'!B77</f>
        <v>1320</v>
      </c>
      <c r="C21" s="84">
        <f>'1. Фін результат'!C77</f>
        <v>0</v>
      </c>
      <c r="D21" s="84">
        <f>'1. Фін результат'!D77</f>
        <v>0</v>
      </c>
      <c r="E21" s="84">
        <f>'1. Фін результат'!E77</f>
        <v>0</v>
      </c>
      <c r="F21" s="84" t="e">
        <f>'1. Фін результат'!F77</f>
        <v>#VALUE!</v>
      </c>
      <c r="G21" s="84" t="e">
        <f t="shared" si="0"/>
        <v>#VALUE!</v>
      </c>
      <c r="H21" s="85" t="e">
        <f t="shared" si="1"/>
        <v>#VALUE!</v>
      </c>
    </row>
    <row r="22" spans="1:8" ht="29.25" customHeight="1">
      <c r="A22" s="61" t="s">
        <v>81</v>
      </c>
      <c r="B22" s="88">
        <f>'1. Фін результат'!B67</f>
        <v>1170</v>
      </c>
      <c r="C22" s="222">
        <f>'1. Фін результат'!C67</f>
        <v>8</v>
      </c>
      <c r="D22" s="222">
        <f>'1. Фін результат'!D67</f>
        <v>4.799999999999784</v>
      </c>
      <c r="E22" s="222">
        <f>'1. Фін результат'!E67</f>
        <v>400</v>
      </c>
      <c r="F22" s="222">
        <f>'1. Фін результат'!F67</f>
        <v>4.799999999999784</v>
      </c>
      <c r="G22" s="222">
        <f t="shared" si="0"/>
        <v>-395.20000000000022</v>
      </c>
      <c r="H22" s="85">
        <f>-F22/E22*100</f>
        <v>-1.199999999999946</v>
      </c>
    </row>
    <row r="23" spans="1:8" ht="31.5" customHeight="1">
      <c r="A23" s="7" t="s">
        <v>106</v>
      </c>
      <c r="B23" s="88">
        <f>'1. Фін результат'!B68</f>
        <v>1180</v>
      </c>
      <c r="C23" s="84">
        <f>'1. Фін результат'!C68</f>
        <v>0</v>
      </c>
      <c r="D23" s="84">
        <f>'1. Фін результат'!D68</f>
        <v>0</v>
      </c>
      <c r="E23" s="84">
        <f>'1. Фін результат'!E68</f>
        <v>0</v>
      </c>
      <c r="F23" s="84">
        <f>'1. Фін результат'!F68</f>
        <v>0</v>
      </c>
      <c r="G23" s="84">
        <f t="shared" si="0"/>
        <v>0</v>
      </c>
      <c r="H23" s="85" t="e">
        <f t="shared" si="1"/>
        <v>#DIV/0!</v>
      </c>
    </row>
    <row r="24" spans="1:8" ht="30.75" customHeight="1">
      <c r="A24" s="9" t="s">
        <v>165</v>
      </c>
      <c r="B24" s="88">
        <f>'1. Фін результат'!B70</f>
        <v>1200</v>
      </c>
      <c r="C24" s="222">
        <f>'1. Фін результат'!C70</f>
        <v>8</v>
      </c>
      <c r="D24" s="222">
        <f>'1. Фін результат'!D70</f>
        <v>4.799999999999784</v>
      </c>
      <c r="E24" s="222">
        <f>'1. Фін результат'!E70</f>
        <v>400</v>
      </c>
      <c r="F24" s="222">
        <f>'1. Фін результат'!F70</f>
        <v>4.799999999999784</v>
      </c>
      <c r="G24" s="222">
        <f t="shared" si="0"/>
        <v>-395.20000000000022</v>
      </c>
      <c r="H24" s="85">
        <f t="shared" si="1"/>
        <v>-1.199999999999946</v>
      </c>
    </row>
    <row r="25" spans="1:8" ht="30.75" customHeight="1">
      <c r="A25" s="62" t="s">
        <v>166</v>
      </c>
      <c r="B25" s="88">
        <v>5010</v>
      </c>
      <c r="C25" s="84">
        <f>' V. Коефіцієнти'!D8</f>
        <v>1.3093289689034371E-2</v>
      </c>
      <c r="D25" s="84">
        <f>' V. Коефіцієнти'!E8</f>
        <v>5.0000000000000001E-3</v>
      </c>
      <c r="E25" s="84">
        <f>' V. Коефіцієнти'!G8</f>
        <v>5.0000000000000001E-3</v>
      </c>
      <c r="F25" s="84">
        <f>' V. Коефіцієнти'!H8</f>
        <v>0</v>
      </c>
      <c r="G25" s="84">
        <f t="shared" si="0"/>
        <v>-5.0000000000000001E-3</v>
      </c>
      <c r="H25" s="85">
        <f t="shared" si="1"/>
        <v>0</v>
      </c>
    </row>
    <row r="26" spans="1:8" ht="0.75" hidden="1" customHeight="1">
      <c r="A26" s="74"/>
      <c r="B26" s="75"/>
      <c r="C26" s="76"/>
      <c r="D26" s="76"/>
      <c r="E26" s="76"/>
      <c r="F26" s="382" t="s">
        <v>174</v>
      </c>
      <c r="G26" s="382"/>
      <c r="H26" s="383"/>
    </row>
    <row r="27" spans="1:8" ht="30" customHeight="1">
      <c r="A27" s="372" t="s">
        <v>119</v>
      </c>
      <c r="B27" s="373"/>
      <c r="C27" s="373"/>
      <c r="D27" s="373"/>
      <c r="E27" s="373"/>
      <c r="F27" s="373"/>
      <c r="G27" s="373"/>
      <c r="H27" s="374"/>
    </row>
    <row r="28" spans="1:8" ht="39.75" customHeight="1">
      <c r="A28" s="62" t="s">
        <v>191</v>
      </c>
      <c r="B28" s="88">
        <f>'ІІ. Розр. з бюджетом'!B16</f>
        <v>2100</v>
      </c>
      <c r="C28" s="84">
        <f>'ІІ. Розр. з бюджетом'!C16</f>
        <v>0</v>
      </c>
      <c r="D28" s="84">
        <f>'ІІ. Розр. з бюджетом'!D16</f>
        <v>0</v>
      </c>
      <c r="E28" s="84">
        <f>'ІІ. Розр. з бюджетом'!E16</f>
        <v>0</v>
      </c>
      <c r="F28" s="84">
        <f>'ІІ. Розр. з бюджетом'!F16</f>
        <v>0</v>
      </c>
      <c r="G28" s="84">
        <f t="shared" ref="G28:G33" si="2">F28-E28</f>
        <v>0</v>
      </c>
      <c r="H28" s="85" t="e">
        <f t="shared" ref="H28:H33" si="3">F28/E28*100</f>
        <v>#DIV/0!</v>
      </c>
    </row>
    <row r="29" spans="1:8" ht="31.5" customHeight="1">
      <c r="A29" s="36" t="s">
        <v>118</v>
      </c>
      <c r="B29" s="88">
        <f>'ІІ. Розр. з бюджетом'!B17</f>
        <v>2110</v>
      </c>
      <c r="C29" s="84">
        <f>'ІІ. Розр. з бюджетом'!C17</f>
        <v>0</v>
      </c>
      <c r="D29" s="84">
        <f>'ІІ. Розр. з бюджетом'!D17</f>
        <v>0</v>
      </c>
      <c r="E29" s="84">
        <f>'ІІ. Розр. з бюджетом'!E17</f>
        <v>0</v>
      </c>
      <c r="F29" s="84">
        <f>'ІІ. Розр. з бюджетом'!F17</f>
        <v>0</v>
      </c>
      <c r="G29" s="84">
        <f t="shared" si="2"/>
        <v>0</v>
      </c>
      <c r="H29" s="85" t="e">
        <f t="shared" si="3"/>
        <v>#DIV/0!</v>
      </c>
    </row>
    <row r="30" spans="1:8" ht="46.5" customHeight="1">
      <c r="A30" s="36" t="s">
        <v>275</v>
      </c>
      <c r="B30" s="88" t="s">
        <v>230</v>
      </c>
      <c r="C30" s="84">
        <f>SUM('ІІ. Розр. з бюджетом'!C18,'ІІ. Розр. з бюджетом'!C19)</f>
        <v>164</v>
      </c>
      <c r="D30" s="84">
        <f>SUM('ІІ. Розр. з бюджетом'!D18,'ІІ. Розр. з бюджетом'!D19)</f>
        <v>117.8</v>
      </c>
      <c r="E30" s="84">
        <f>SUM('ІІ. Розр. з бюджетом'!E18,'ІІ. Розр. з бюджетом'!E19)</f>
        <v>120</v>
      </c>
      <c r="F30" s="84">
        <f>SUM('ІІ. Розр. з бюджетом'!F18,'ІІ. Розр. з бюджетом'!F19)</f>
        <v>117.8</v>
      </c>
      <c r="G30" s="84">
        <f t="shared" si="2"/>
        <v>-2.2000000000000028</v>
      </c>
      <c r="H30" s="85">
        <f t="shared" si="3"/>
        <v>98.166666666666671</v>
      </c>
    </row>
    <row r="31" spans="1:8" ht="53.25" customHeight="1">
      <c r="A31" s="62" t="s">
        <v>261</v>
      </c>
      <c r="B31" s="88">
        <f>'ІІ. Розр. з бюджетом'!B20</f>
        <v>2140</v>
      </c>
      <c r="C31" s="84">
        <f>'ІІ. Розр. з бюджетом'!C20</f>
        <v>57</v>
      </c>
      <c r="D31" s="84">
        <f>'ІІ. Розр. з бюджетом'!D20</f>
        <v>142.19999999999999</v>
      </c>
      <c r="E31" s="84">
        <f>'ІІ. Розр. з бюджетом'!E20</f>
        <v>146</v>
      </c>
      <c r="F31" s="84">
        <f>'ІІ. Розр. з бюджетом'!F20</f>
        <v>142.19999999999999</v>
      </c>
      <c r="G31" s="84">
        <f t="shared" si="2"/>
        <v>-3.8000000000000114</v>
      </c>
      <c r="H31" s="85">
        <f t="shared" si="3"/>
        <v>97.397260273972591</v>
      </c>
    </row>
    <row r="32" spans="1:8" ht="39" customHeight="1">
      <c r="A32" s="62" t="s">
        <v>73</v>
      </c>
      <c r="B32" s="88">
        <f>'ІІ. Розр. з бюджетом'!B30</f>
        <v>2150</v>
      </c>
      <c r="C32" s="84">
        <f>'ІІ. Розр. з бюджетом'!C30</f>
        <v>53</v>
      </c>
      <c r="D32" s="84">
        <f>'ІІ. Розр. з бюджетом'!D30</f>
        <v>133.4</v>
      </c>
      <c r="E32" s="84">
        <f>'ІІ. Розр. з бюджетом'!E30</f>
        <v>135</v>
      </c>
      <c r="F32" s="84">
        <f>'ІІ. Розр. з бюджетом'!F30</f>
        <v>133.4</v>
      </c>
      <c r="G32" s="84">
        <f t="shared" si="2"/>
        <v>-1.5999999999999943</v>
      </c>
      <c r="H32" s="85">
        <f t="shared" si="3"/>
        <v>98.814814814814824</v>
      </c>
    </row>
    <row r="33" spans="1:8" ht="30" customHeight="1">
      <c r="A33" s="61" t="s">
        <v>192</v>
      </c>
      <c r="B33" s="88">
        <f>'ІІ. Розр. з бюджетом'!B31</f>
        <v>2200</v>
      </c>
      <c r="C33" s="222">
        <f>'ІІ. Розр. з бюджетом'!C31</f>
        <v>274</v>
      </c>
      <c r="D33" s="222">
        <f>'ІІ. Розр. з бюджетом'!D31</f>
        <v>393.4</v>
      </c>
      <c r="E33" s="222">
        <f>'ІІ. Розр. з бюджетом'!E31</f>
        <v>401</v>
      </c>
      <c r="F33" s="222">
        <f>'ІІ. Розр. з бюджетом'!F31</f>
        <v>393.4</v>
      </c>
      <c r="G33" s="222">
        <f t="shared" si="2"/>
        <v>-7.6000000000000227</v>
      </c>
      <c r="H33" s="85">
        <f t="shared" si="3"/>
        <v>98.104738154613457</v>
      </c>
    </row>
    <row r="34" spans="1:8" ht="33" customHeight="1">
      <c r="A34" s="372" t="s">
        <v>117</v>
      </c>
      <c r="B34" s="373"/>
      <c r="C34" s="373"/>
      <c r="D34" s="373"/>
      <c r="E34" s="373"/>
      <c r="F34" s="373"/>
      <c r="G34" s="373"/>
      <c r="H34" s="374"/>
    </row>
    <row r="35" spans="1:8" ht="33.75" customHeight="1">
      <c r="A35" s="7" t="s">
        <v>111</v>
      </c>
      <c r="B35" s="90">
        <v>3600</v>
      </c>
      <c r="C35" s="84">
        <f>'ІІІ. Рух грош. коштів'!C70</f>
        <v>828</v>
      </c>
      <c r="D35" s="84">
        <f>'ІІІ. Рух грош. коштів'!D70</f>
        <v>479</v>
      </c>
      <c r="E35" s="84">
        <f>'ІІІ. Рух грош. коштів'!E70</f>
        <v>638</v>
      </c>
      <c r="F35" s="84">
        <f>'ІІІ. Рух грош. коштів'!F70</f>
        <v>479</v>
      </c>
      <c r="G35" s="84">
        <f>'[36]ІІІ. Рух грош. коштів'!F60</f>
        <v>0</v>
      </c>
      <c r="H35" s="85">
        <f>F35/E35*100</f>
        <v>75.078369905956109</v>
      </c>
    </row>
    <row r="36" spans="1:8" ht="27.75" customHeight="1">
      <c r="A36" s="7" t="s">
        <v>384</v>
      </c>
      <c r="B36" s="90">
        <v>3620</v>
      </c>
      <c r="C36" s="84">
        <f>'ІІІ. Рух грош. коштів'!C72</f>
        <v>609</v>
      </c>
      <c r="D36" s="84">
        <f>'ІІІ. Рух грош. коштів'!D72</f>
        <v>663.7</v>
      </c>
      <c r="E36" s="84">
        <f>'ІІІ. Рух грош. коштів'!E72</f>
        <v>889</v>
      </c>
      <c r="F36" s="84">
        <f>'ІІІ. Рух грош. коштів'!F72</f>
        <v>663.7</v>
      </c>
      <c r="G36" s="84">
        <f>'[36]ІІІ. Рух грош. коштів'!F62</f>
        <v>0</v>
      </c>
      <c r="H36" s="85">
        <f>F36/E36*100</f>
        <v>74.656917885264349</v>
      </c>
    </row>
    <row r="37" spans="1:8" ht="30.75" customHeight="1">
      <c r="A37" s="9" t="s">
        <v>31</v>
      </c>
      <c r="B37" s="90">
        <v>3630</v>
      </c>
      <c r="C37" s="222">
        <f>'ІІІ. Рух грош. коштів'!C73</f>
        <v>-218.59999999999991</v>
      </c>
      <c r="D37" s="222">
        <f>'ІІІ. Рух грош. коштів'!D73</f>
        <v>184.70000000000005</v>
      </c>
      <c r="E37" s="222">
        <f>'ІІІ. Рух грош. коштів'!E73</f>
        <v>251</v>
      </c>
      <c r="F37" s="222">
        <f>'ІІІ. Рух грош. коштів'!F73</f>
        <v>184.70000000000005</v>
      </c>
      <c r="G37" s="222">
        <f>'[36]ІІІ. Рух грош. коштів'!F63</f>
        <v>0</v>
      </c>
      <c r="H37" s="85">
        <f>F37/E37*100</f>
        <v>73.585657370517936</v>
      </c>
    </row>
    <row r="38" spans="1:8" ht="33" customHeight="1">
      <c r="A38" s="369" t="s">
        <v>156</v>
      </c>
      <c r="B38" s="370"/>
      <c r="C38" s="370"/>
      <c r="D38" s="370"/>
      <c r="E38" s="370"/>
      <c r="F38" s="370"/>
      <c r="G38" s="370"/>
      <c r="H38" s="370"/>
    </row>
    <row r="39" spans="1:8" ht="27.75" customHeight="1">
      <c r="A39" s="62" t="s">
        <v>155</v>
      </c>
      <c r="B39" s="90">
        <f>'IV. Кап. інвестиції'!B8</f>
        <v>4000</v>
      </c>
      <c r="C39" s="84">
        <f>'IV. Кап. інвестиції'!C8</f>
        <v>0</v>
      </c>
      <c r="D39" s="84">
        <f>'IV. Кап. інвестиції'!D8</f>
        <v>0</v>
      </c>
      <c r="E39" s="84">
        <f>'IV. Кап. інвестиції'!E8</f>
        <v>0</v>
      </c>
      <c r="F39" s="84">
        <f>'IV. Кап. інвестиції'!F8</f>
        <v>0</v>
      </c>
      <c r="G39" s="84">
        <f>F39-E39</f>
        <v>0</v>
      </c>
      <c r="H39" s="85" t="e">
        <f>F39/E39*100</f>
        <v>#DIV/0!</v>
      </c>
    </row>
    <row r="40" spans="1:8" ht="27" customHeight="1">
      <c r="A40" s="371" t="s">
        <v>159</v>
      </c>
      <c r="B40" s="371"/>
      <c r="C40" s="371"/>
      <c r="D40" s="371"/>
      <c r="E40" s="371"/>
      <c r="F40" s="371"/>
      <c r="G40" s="371"/>
      <c r="H40" s="371"/>
    </row>
    <row r="41" spans="1:8" ht="26.25" customHeight="1">
      <c r="A41" s="62" t="s">
        <v>129</v>
      </c>
      <c r="B41" s="90">
        <v>5000</v>
      </c>
      <c r="C41" s="84">
        <f>' V. Коефіцієнти'!D9</f>
        <v>0</v>
      </c>
      <c r="D41" s="84">
        <f>' V. Коефіцієнти'!E9</f>
        <v>0</v>
      </c>
      <c r="E41" s="84">
        <f>' V. Коефіцієнти'!G9</f>
        <v>0</v>
      </c>
      <c r="F41" s="84">
        <f>' V. Коефіцієнти'!H9</f>
        <v>0</v>
      </c>
      <c r="G41" s="84">
        <f>F41-E41</f>
        <v>0</v>
      </c>
      <c r="H41" s="85" t="e">
        <f>F41/E41*100</f>
        <v>#DIV/0!</v>
      </c>
    </row>
    <row r="42" spans="1:8" ht="25.5" customHeight="1">
      <c r="A42" s="62" t="s">
        <v>167</v>
      </c>
      <c r="B42" s="90">
        <v>5100</v>
      </c>
      <c r="C42" s="84"/>
      <c r="D42" s="84"/>
      <c r="E42" s="84">
        <v>96.1</v>
      </c>
      <c r="F42" s="84"/>
      <c r="G42" s="84"/>
      <c r="H42" s="85">
        <f>F42/E42*100</f>
        <v>0</v>
      </c>
    </row>
    <row r="43" spans="1:8" ht="26.25" customHeight="1">
      <c r="A43" s="223" t="s">
        <v>383</v>
      </c>
      <c r="B43" s="154">
        <v>5120</v>
      </c>
      <c r="C43" s="84"/>
      <c r="D43" s="84"/>
      <c r="E43" s="84"/>
      <c r="F43" s="84"/>
      <c r="G43" s="84"/>
      <c r="H43" s="85" t="e">
        <f>F43/E43*100</f>
        <v>#DIV/0!</v>
      </c>
    </row>
    <row r="44" spans="1:8" ht="31.5" customHeight="1">
      <c r="A44" s="372" t="s">
        <v>158</v>
      </c>
      <c r="B44" s="373"/>
      <c r="C44" s="373"/>
      <c r="D44" s="373"/>
      <c r="E44" s="373"/>
      <c r="F44" s="373"/>
      <c r="G44" s="373"/>
      <c r="H44" s="374"/>
    </row>
    <row r="45" spans="1:8" ht="31.5" customHeight="1">
      <c r="A45" s="62" t="s">
        <v>112</v>
      </c>
      <c r="B45" s="90">
        <v>6000</v>
      </c>
      <c r="C45" s="297">
        <v>34348</v>
      </c>
      <c r="D45" s="297">
        <f>F45</f>
        <v>34347.800000000003</v>
      </c>
      <c r="E45" s="297">
        <v>34348</v>
      </c>
      <c r="F45" s="297">
        <v>34347.800000000003</v>
      </c>
      <c r="G45" s="297">
        <f t="shared" ref="G45:G54" si="4">F45-E45</f>
        <v>-0.19999999999708962</v>
      </c>
      <c r="H45" s="85">
        <f>F45/E45*100</f>
        <v>99.999417724467222</v>
      </c>
    </row>
    <row r="46" spans="1:8" ht="26.25" customHeight="1">
      <c r="A46" s="62" t="s">
        <v>113</v>
      </c>
      <c r="B46" s="90">
        <v>6010</v>
      </c>
      <c r="C46" s="297">
        <v>729</v>
      </c>
      <c r="D46" s="297">
        <f>F46</f>
        <v>1104.5999999999999</v>
      </c>
      <c r="E46" s="297">
        <v>904</v>
      </c>
      <c r="F46" s="297">
        <v>1104.5999999999999</v>
      </c>
      <c r="G46" s="297">
        <f t="shared" si="4"/>
        <v>200.59999999999991</v>
      </c>
      <c r="H46" s="85">
        <f t="shared" ref="H46:H54" si="5">F46/E46*100</f>
        <v>122.19026548672565</v>
      </c>
    </row>
    <row r="47" spans="1:8" ht="20.25" customHeight="1">
      <c r="A47" s="91" t="s">
        <v>195</v>
      </c>
      <c r="B47" s="90">
        <v>6020</v>
      </c>
      <c r="C47" s="298">
        <v>609</v>
      </c>
      <c r="D47" s="298">
        <f>F47</f>
        <v>663.7</v>
      </c>
      <c r="E47" s="298">
        <v>889</v>
      </c>
      <c r="F47" s="298">
        <v>663.7</v>
      </c>
      <c r="G47" s="298">
        <f t="shared" si="4"/>
        <v>-225.29999999999995</v>
      </c>
      <c r="H47" s="85">
        <f t="shared" si="5"/>
        <v>74.656917885264349</v>
      </c>
    </row>
    <row r="48" spans="1:8" ht="27.75" customHeight="1">
      <c r="A48" s="61" t="s">
        <v>193</v>
      </c>
      <c r="B48" s="90">
        <v>6030</v>
      </c>
      <c r="C48" s="299">
        <f>C45+C46</f>
        <v>35077</v>
      </c>
      <c r="D48" s="299">
        <f>D45+D46</f>
        <v>35452.400000000001</v>
      </c>
      <c r="E48" s="299">
        <f>E45+E46</f>
        <v>35252</v>
      </c>
      <c r="F48" s="299">
        <f>F45+F46</f>
        <v>35452.400000000001</v>
      </c>
      <c r="G48" s="299">
        <f t="shared" si="4"/>
        <v>200.40000000000146</v>
      </c>
      <c r="H48" s="85">
        <f t="shared" si="5"/>
        <v>100.56847838420515</v>
      </c>
    </row>
    <row r="49" spans="1:8" ht="24.75" customHeight="1">
      <c r="A49" s="62" t="s">
        <v>127</v>
      </c>
      <c r="B49" s="90">
        <v>6040</v>
      </c>
      <c r="C49" s="297"/>
      <c r="D49" s="297"/>
      <c r="E49" s="297"/>
      <c r="F49" s="297"/>
      <c r="G49" s="297">
        <f t="shared" si="4"/>
        <v>0</v>
      </c>
      <c r="H49" s="85" t="e">
        <f t="shared" si="5"/>
        <v>#DIV/0!</v>
      </c>
    </row>
    <row r="50" spans="1:8" ht="28.5" customHeight="1">
      <c r="A50" s="62" t="s">
        <v>128</v>
      </c>
      <c r="B50" s="90">
        <v>6050</v>
      </c>
      <c r="C50" s="297">
        <v>788</v>
      </c>
      <c r="D50" s="297">
        <f>F50</f>
        <v>1168.9000000000001</v>
      </c>
      <c r="E50" s="297">
        <v>584</v>
      </c>
      <c r="F50" s="297">
        <v>1168.9000000000001</v>
      </c>
      <c r="G50" s="297">
        <f t="shared" si="4"/>
        <v>584.90000000000009</v>
      </c>
      <c r="H50" s="85">
        <f t="shared" si="5"/>
        <v>200.15410958904113</v>
      </c>
    </row>
    <row r="51" spans="1:8" ht="29.25" customHeight="1">
      <c r="A51" s="61" t="s">
        <v>194</v>
      </c>
      <c r="B51" s="90">
        <v>6060</v>
      </c>
      <c r="C51" s="299">
        <f>SUM(C49:C50)</f>
        <v>788</v>
      </c>
      <c r="D51" s="299">
        <f>SUM(D49:D50)</f>
        <v>1168.9000000000001</v>
      </c>
      <c r="E51" s="299">
        <f>SUM(E49:E50)</f>
        <v>584</v>
      </c>
      <c r="F51" s="299">
        <f>SUM(F49:F50)</f>
        <v>1168.9000000000001</v>
      </c>
      <c r="G51" s="299">
        <f t="shared" si="4"/>
        <v>584.90000000000009</v>
      </c>
      <c r="H51" s="85">
        <f t="shared" si="5"/>
        <v>200.15410958904113</v>
      </c>
    </row>
    <row r="52" spans="1:8" ht="27" customHeight="1">
      <c r="A52" s="62" t="s">
        <v>196</v>
      </c>
      <c r="B52" s="90">
        <v>6070</v>
      </c>
      <c r="C52" s="297"/>
      <c r="D52" s="297"/>
      <c r="E52" s="297"/>
      <c r="F52" s="297"/>
      <c r="G52" s="297">
        <f t="shared" si="4"/>
        <v>0</v>
      </c>
      <c r="H52" s="85" t="e">
        <f t="shared" si="5"/>
        <v>#DIV/0!</v>
      </c>
    </row>
    <row r="53" spans="1:8" ht="24.75" customHeight="1">
      <c r="A53" s="62" t="s">
        <v>197</v>
      </c>
      <c r="B53" s="90">
        <v>6080</v>
      </c>
      <c r="C53" s="297"/>
      <c r="D53" s="297"/>
      <c r="E53" s="297"/>
      <c r="F53" s="297"/>
      <c r="G53" s="297">
        <f t="shared" si="4"/>
        <v>0</v>
      </c>
      <c r="H53" s="85" t="e">
        <f t="shared" si="5"/>
        <v>#DIV/0!</v>
      </c>
    </row>
    <row r="54" spans="1:8" ht="32.25" customHeight="1">
      <c r="A54" s="61" t="s">
        <v>114</v>
      </c>
      <c r="B54" s="154">
        <v>6090</v>
      </c>
      <c r="C54" s="337">
        <v>34289</v>
      </c>
      <c r="D54" s="299">
        <f>D48-D51</f>
        <v>34283.5</v>
      </c>
      <c r="E54" s="299">
        <f>E48-E51</f>
        <v>34668</v>
      </c>
      <c r="F54" s="299">
        <f>F48-F51</f>
        <v>34283.5</v>
      </c>
      <c r="G54" s="299">
        <f t="shared" si="4"/>
        <v>-384.5</v>
      </c>
      <c r="H54" s="85">
        <f t="shared" si="5"/>
        <v>98.890908041998387</v>
      </c>
    </row>
    <row r="55" spans="1:8" ht="18.75">
      <c r="A55" s="23"/>
      <c r="B55" s="21"/>
      <c r="C55" s="21"/>
      <c r="D55" s="21"/>
      <c r="E55" s="21"/>
      <c r="F55" s="21"/>
      <c r="G55" s="21"/>
      <c r="H55" s="21"/>
    </row>
    <row r="56" spans="1:8" ht="36.75" customHeight="1">
      <c r="A56" s="92" t="s">
        <v>513</v>
      </c>
      <c r="B56" s="368" t="s">
        <v>276</v>
      </c>
      <c r="C56" s="368"/>
      <c r="D56" s="283"/>
      <c r="E56" s="284"/>
      <c r="F56" s="375" t="s">
        <v>502</v>
      </c>
      <c r="G56" s="375"/>
      <c r="H56" s="375"/>
    </row>
    <row r="57" spans="1:8" ht="15" customHeight="1">
      <c r="A57" s="282" t="s">
        <v>68</v>
      </c>
      <c r="B57" s="96"/>
      <c r="C57" s="95" t="s">
        <v>69</v>
      </c>
      <c r="D57" s="95"/>
      <c r="E57" s="96"/>
      <c r="F57" s="367" t="s">
        <v>515</v>
      </c>
      <c r="G57" s="367"/>
      <c r="H57" s="293"/>
    </row>
  </sheetData>
  <mergeCells count="20">
    <mergeCell ref="A1:B1"/>
    <mergeCell ref="A2:H2"/>
    <mergeCell ref="A3:H3"/>
    <mergeCell ref="A4:H4"/>
    <mergeCell ref="A12:H12"/>
    <mergeCell ref="A27:H27"/>
    <mergeCell ref="A34:H34"/>
    <mergeCell ref="A5:H5"/>
    <mergeCell ref="A7:H7"/>
    <mergeCell ref="A9:A10"/>
    <mergeCell ref="B9:B10"/>
    <mergeCell ref="E9:H9"/>
    <mergeCell ref="C9:D9"/>
    <mergeCell ref="F26:H26"/>
    <mergeCell ref="F57:G57"/>
    <mergeCell ref="B56:C56"/>
    <mergeCell ref="A38:H38"/>
    <mergeCell ref="A40:H40"/>
    <mergeCell ref="A44:H44"/>
    <mergeCell ref="F56:H56"/>
  </mergeCells>
  <phoneticPr fontId="3" type="noConversion"/>
  <pageMargins left="0.19685039370078741" right="0" top="0" bottom="0" header="0.51181102362204722" footer="0.51181102362204722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258"/>
  <sheetViews>
    <sheetView view="pageBreakPreview" zoomScale="70" zoomScaleNormal="60" zoomScaleSheetLayoutView="70" workbookViewId="0">
      <selection activeCell="A33" sqref="A33:C33"/>
    </sheetView>
  </sheetViews>
  <sheetFormatPr defaultRowHeight="18.75" outlineLevelRow="1"/>
  <cols>
    <col min="1" max="1" width="64.28515625" style="2" customWidth="1"/>
    <col min="2" max="2" width="6.5703125" style="21" customWidth="1"/>
    <col min="3" max="3" width="14.85546875" style="21" customWidth="1"/>
    <col min="4" max="4" width="15" style="21" customWidth="1"/>
    <col min="5" max="5" width="14.5703125" style="21" customWidth="1"/>
    <col min="6" max="6" width="14.7109375" style="21" customWidth="1"/>
    <col min="7" max="7" width="32.5703125" style="21" customWidth="1"/>
    <col min="8" max="8" width="10" style="2" hidden="1" customWidth="1"/>
    <col min="9" max="9" width="9.5703125" style="2" customWidth="1"/>
    <col min="10" max="16384" width="9.140625" style="2"/>
  </cols>
  <sheetData>
    <row r="1" spans="1:10" ht="18.75" customHeight="1">
      <c r="A1" s="2" t="s">
        <v>474</v>
      </c>
      <c r="B1" s="18"/>
      <c r="D1" s="2"/>
      <c r="E1" s="2" t="s">
        <v>494</v>
      </c>
      <c r="F1" s="2"/>
      <c r="G1" s="2"/>
    </row>
    <row r="2" spans="1:10">
      <c r="B2" s="18"/>
      <c r="D2" s="2"/>
      <c r="E2" s="2" t="s">
        <v>482</v>
      </c>
      <c r="F2" s="2"/>
      <c r="G2" s="2"/>
    </row>
    <row r="3" spans="1:10" ht="18.75" customHeight="1">
      <c r="A3" s="391"/>
      <c r="B3" s="392"/>
      <c r="D3" s="18"/>
      <c r="E3" s="2" t="s">
        <v>483</v>
      </c>
      <c r="F3" s="2"/>
      <c r="G3" s="2"/>
    </row>
    <row r="4" spans="1:10" ht="42" customHeight="1">
      <c r="A4" s="21" t="s">
        <v>475</v>
      </c>
      <c r="D4" s="18"/>
      <c r="E4" s="396" t="s">
        <v>0</v>
      </c>
      <c r="F4" s="396"/>
      <c r="G4" s="396"/>
      <c r="J4" s="40"/>
    </row>
    <row r="5" spans="1:10" ht="18.75" customHeight="1">
      <c r="A5" s="276"/>
      <c r="B5" s="276"/>
      <c r="D5" s="18"/>
      <c r="E5" s="18"/>
      <c r="F5" s="18"/>
      <c r="G5" s="397"/>
      <c r="H5" s="397"/>
      <c r="I5" s="52"/>
      <c r="J5" s="52"/>
    </row>
    <row r="6" spans="1:10" ht="18.75" customHeight="1">
      <c r="A6" s="21"/>
      <c r="D6" s="18"/>
      <c r="E6" s="18"/>
      <c r="F6" s="18"/>
      <c r="G6" s="52"/>
      <c r="H6" s="52"/>
      <c r="I6" s="52"/>
      <c r="J6" s="52"/>
    </row>
    <row r="7" spans="1:10" ht="18.75" customHeight="1">
      <c r="A7" s="21"/>
      <c r="D7" s="18"/>
      <c r="E7" s="18"/>
      <c r="F7" s="18"/>
      <c r="G7" s="52"/>
      <c r="H7" s="52"/>
      <c r="I7" s="52"/>
      <c r="J7" s="52"/>
    </row>
    <row r="8" spans="1:10" ht="18.75" customHeight="1">
      <c r="A8" s="393" t="s">
        <v>476</v>
      </c>
      <c r="B8" s="393"/>
      <c r="D8" s="18"/>
      <c r="E8" s="18"/>
      <c r="F8" s="18"/>
      <c r="G8" s="397"/>
      <c r="H8" s="397"/>
      <c r="I8" s="397"/>
      <c r="J8" s="397"/>
    </row>
    <row r="9" spans="1:10" ht="18.75" customHeight="1">
      <c r="E9" s="1" t="s">
        <v>479</v>
      </c>
      <c r="F9" s="1"/>
      <c r="G9" s="1"/>
      <c r="H9" s="1"/>
    </row>
    <row r="10" spans="1:10">
      <c r="A10" s="52" t="s">
        <v>477</v>
      </c>
      <c r="C10" s="3"/>
      <c r="D10" s="22"/>
      <c r="E10" s="277"/>
      <c r="F10" s="277"/>
      <c r="G10" s="277"/>
      <c r="H10" s="277"/>
    </row>
    <row r="11" spans="1:10" ht="18.75" customHeight="1">
      <c r="A11" s="398"/>
      <c r="B11" s="398"/>
      <c r="C11" s="149"/>
      <c r="D11" s="149"/>
      <c r="E11" s="278" t="s">
        <v>480</v>
      </c>
      <c r="F11" s="278"/>
      <c r="G11" s="278"/>
      <c r="H11" s="278"/>
    </row>
    <row r="12" spans="1:10" ht="20.25" customHeight="1">
      <c r="A12" s="395" t="s">
        <v>478</v>
      </c>
      <c r="B12" s="395"/>
      <c r="D12" s="2"/>
      <c r="E12" s="277"/>
      <c r="F12" s="277"/>
      <c r="G12" s="277"/>
      <c r="H12" s="277"/>
    </row>
    <row r="13" spans="1:10" ht="19.5" customHeight="1">
      <c r="A13" s="394"/>
      <c r="B13" s="394"/>
      <c r="E13" s="278" t="s">
        <v>481</v>
      </c>
      <c r="F13" s="278"/>
      <c r="G13" s="278"/>
      <c r="H13" s="278"/>
    </row>
    <row r="14" spans="1:10" ht="19.5" customHeight="1">
      <c r="A14" s="21"/>
      <c r="E14" s="277"/>
      <c r="F14" s="277"/>
      <c r="G14" s="277"/>
      <c r="H14" s="277"/>
    </row>
    <row r="15" spans="1:10" ht="19.5" customHeight="1">
      <c r="A15" s="395"/>
      <c r="B15" s="395"/>
      <c r="C15" s="3"/>
      <c r="D15" s="18"/>
      <c r="E15" s="18"/>
      <c r="F15" s="18"/>
      <c r="G15" s="396"/>
      <c r="H15" s="396"/>
      <c r="I15" s="396"/>
      <c r="J15" s="396"/>
    </row>
    <row r="16" spans="1:10" ht="16.5" customHeight="1">
      <c r="A16" s="393" t="s">
        <v>476</v>
      </c>
      <c r="B16" s="393"/>
      <c r="C16" s="3"/>
      <c r="D16" s="18"/>
      <c r="E16" s="18"/>
      <c r="F16" s="18"/>
      <c r="G16" s="52"/>
      <c r="H16" s="52"/>
      <c r="I16" s="52"/>
      <c r="J16" s="52"/>
    </row>
    <row r="17" spans="1:10" ht="16.5" customHeight="1">
      <c r="A17" s="21"/>
      <c r="C17" s="3"/>
      <c r="D17" s="18"/>
      <c r="E17" s="18"/>
      <c r="F17" s="18"/>
      <c r="G17" s="52"/>
      <c r="H17" s="52"/>
      <c r="I17" s="52"/>
      <c r="J17" s="52"/>
    </row>
    <row r="18" spans="1:10" ht="18.75" customHeight="1">
      <c r="A18" s="393"/>
      <c r="B18" s="393"/>
      <c r="D18" s="18"/>
      <c r="E18" s="2" t="s">
        <v>476</v>
      </c>
      <c r="F18" s="2"/>
      <c r="G18" s="2"/>
    </row>
    <row r="19" spans="1:10" ht="18.75" customHeight="1">
      <c r="A19" s="21"/>
      <c r="D19" s="18"/>
      <c r="E19" s="2"/>
      <c r="F19" s="2"/>
      <c r="G19" s="2"/>
    </row>
    <row r="20" spans="1:10" ht="27.75" customHeight="1">
      <c r="A20" s="49"/>
      <c r="B20" s="387"/>
      <c r="C20" s="387"/>
      <c r="D20" s="387"/>
      <c r="E20" s="220"/>
      <c r="F20" s="221"/>
      <c r="G20" s="5" t="s">
        <v>186</v>
      </c>
    </row>
    <row r="21" spans="1:10" ht="34.5" customHeight="1">
      <c r="A21" s="388" t="s">
        <v>496</v>
      </c>
      <c r="B21" s="389"/>
      <c r="C21" s="389"/>
      <c r="D21" s="389"/>
      <c r="E21" s="390"/>
      <c r="F21" s="12" t="s">
        <v>99</v>
      </c>
      <c r="G21" s="5">
        <v>38286313</v>
      </c>
    </row>
    <row r="22" spans="1:10" ht="28.5" customHeight="1">
      <c r="A22" s="49" t="s">
        <v>12</v>
      </c>
      <c r="B22" s="386" t="s">
        <v>497</v>
      </c>
      <c r="C22" s="386"/>
      <c r="D22" s="386"/>
      <c r="E22" s="50"/>
      <c r="F22" s="12" t="s">
        <v>98</v>
      </c>
      <c r="G22" s="5">
        <v>150</v>
      </c>
    </row>
    <row r="23" spans="1:10" ht="27" customHeight="1">
      <c r="A23" s="49" t="s">
        <v>17</v>
      </c>
      <c r="B23" s="386" t="s">
        <v>498</v>
      </c>
      <c r="C23" s="386"/>
      <c r="D23" s="386"/>
      <c r="E23" s="50"/>
      <c r="F23" s="12" t="s">
        <v>97</v>
      </c>
      <c r="G23" s="280">
        <v>3210300000</v>
      </c>
    </row>
    <row r="24" spans="1:10" ht="27" customHeight="1">
      <c r="A24" s="53" t="s">
        <v>65</v>
      </c>
      <c r="B24" s="387"/>
      <c r="C24" s="387"/>
      <c r="D24" s="387"/>
      <c r="E24" s="55"/>
      <c r="F24" s="12" t="s">
        <v>7</v>
      </c>
      <c r="G24" s="5"/>
    </row>
    <row r="25" spans="1:10" ht="24.75" customHeight="1">
      <c r="A25" s="53" t="s">
        <v>14</v>
      </c>
      <c r="B25" s="387"/>
      <c r="C25" s="387"/>
      <c r="D25" s="387"/>
      <c r="E25" s="55"/>
      <c r="F25" s="12" t="s">
        <v>6</v>
      </c>
      <c r="G25" s="5"/>
    </row>
    <row r="26" spans="1:10" ht="41.25" customHeight="1">
      <c r="A26" s="53" t="s">
        <v>13</v>
      </c>
      <c r="B26" s="386" t="s">
        <v>500</v>
      </c>
      <c r="C26" s="386"/>
      <c r="D26" s="386"/>
      <c r="E26" s="55"/>
      <c r="F26" s="12" t="s">
        <v>8</v>
      </c>
      <c r="G26" s="281" t="s">
        <v>499</v>
      </c>
    </row>
    <row r="27" spans="1:10" ht="40.5" customHeight="1">
      <c r="A27" s="53" t="s">
        <v>242</v>
      </c>
      <c r="B27" s="387"/>
      <c r="C27" s="387"/>
      <c r="D27" s="387"/>
      <c r="E27" s="387" t="s">
        <v>137</v>
      </c>
      <c r="F27" s="401"/>
      <c r="G27" s="10"/>
    </row>
    <row r="28" spans="1:10" ht="36" customHeight="1">
      <c r="A28" s="53" t="s">
        <v>18</v>
      </c>
      <c r="B28" s="386" t="s">
        <v>495</v>
      </c>
      <c r="C28" s="386"/>
      <c r="D28" s="386"/>
      <c r="E28" s="387" t="s">
        <v>138</v>
      </c>
      <c r="F28" s="402"/>
      <c r="G28" s="10"/>
    </row>
    <row r="29" spans="1:10" ht="33" customHeight="1">
      <c r="A29" s="53" t="s">
        <v>89</v>
      </c>
      <c r="B29" s="386">
        <v>12</v>
      </c>
      <c r="C29" s="386"/>
      <c r="D29" s="386"/>
      <c r="E29" s="54"/>
      <c r="F29" s="54"/>
      <c r="G29" s="54"/>
    </row>
    <row r="30" spans="1:10" ht="30.75" customHeight="1">
      <c r="A30" s="49" t="s">
        <v>9</v>
      </c>
      <c r="B30" s="386" t="s">
        <v>501</v>
      </c>
      <c r="C30" s="386"/>
      <c r="D30" s="386"/>
      <c r="E30" s="386"/>
      <c r="F30" s="386"/>
      <c r="G30" s="386"/>
    </row>
    <row r="31" spans="1:10" ht="34.5" customHeight="1">
      <c r="A31" s="53" t="s">
        <v>10</v>
      </c>
      <c r="B31" s="400">
        <v>976752363</v>
      </c>
      <c r="C31" s="400"/>
      <c r="D31" s="400"/>
      <c r="E31" s="54"/>
      <c r="F31" s="54"/>
      <c r="G31" s="54"/>
    </row>
    <row r="32" spans="1:10" ht="28.5" customHeight="1">
      <c r="A32" s="49" t="s">
        <v>11</v>
      </c>
      <c r="B32" s="386" t="s">
        <v>502</v>
      </c>
      <c r="C32" s="386"/>
      <c r="D32" s="386"/>
      <c r="E32" s="51"/>
      <c r="F32" s="51"/>
      <c r="G32" s="51"/>
    </row>
    <row r="33" spans="1:7" ht="269.25" customHeight="1">
      <c r="A33" s="399"/>
      <c r="B33" s="399"/>
      <c r="C33" s="399"/>
      <c r="D33" s="2"/>
      <c r="E33" s="2"/>
      <c r="F33" s="2"/>
      <c r="G33" s="2"/>
    </row>
    <row r="34" spans="1:7" ht="27.75" customHeight="1">
      <c r="A34" s="377"/>
      <c r="B34" s="377"/>
      <c r="C34" s="377"/>
      <c r="D34" s="377"/>
      <c r="E34" s="377"/>
      <c r="F34" s="377"/>
      <c r="G34" s="377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 ht="15" customHeight="1">
      <c r="A37" s="166"/>
      <c r="B37" s="166"/>
      <c r="C37" s="166"/>
      <c r="D37" s="166"/>
      <c r="E37" s="166"/>
      <c r="F37" s="166"/>
      <c r="G37" s="166"/>
    </row>
    <row r="38" spans="1:7" ht="9" customHeight="1">
      <c r="A38" s="11"/>
      <c r="B38" s="11"/>
      <c r="C38" s="11"/>
      <c r="D38" s="11"/>
      <c r="E38" s="11"/>
      <c r="F38" s="11"/>
      <c r="G38" s="11"/>
    </row>
    <row r="39" spans="1:7">
      <c r="A39" s="4"/>
      <c r="B39" s="4"/>
      <c r="C39" s="4"/>
      <c r="D39" s="4"/>
      <c r="E39" s="4"/>
      <c r="F39" s="4"/>
      <c r="G39" s="4"/>
    </row>
    <row r="40" spans="1:7" ht="9" customHeight="1">
      <c r="B40" s="52"/>
      <c r="C40" s="52"/>
      <c r="D40" s="52"/>
      <c r="E40" s="52"/>
      <c r="F40" s="52"/>
      <c r="G40" s="52"/>
    </row>
    <row r="41" spans="1:7" ht="36" customHeight="1">
      <c r="B41" s="167"/>
      <c r="C41" s="40"/>
      <c r="D41" s="35"/>
      <c r="E41" s="35"/>
      <c r="F41" s="35"/>
      <c r="G41" s="35"/>
    </row>
    <row r="42" spans="1:7" ht="66" customHeight="1">
      <c r="B42" s="167"/>
      <c r="C42" s="40"/>
      <c r="D42" s="41"/>
      <c r="E42" s="41"/>
      <c r="F42" s="41"/>
      <c r="G42" s="41"/>
    </row>
    <row r="43" spans="1:7" ht="12.75" customHeight="1">
      <c r="A43" s="157"/>
      <c r="B43" s="158"/>
      <c r="C43" s="157"/>
      <c r="D43" s="157"/>
      <c r="E43" s="158"/>
      <c r="F43" s="157"/>
      <c r="G43" s="158"/>
    </row>
    <row r="44" spans="1:7" ht="27.75" customHeight="1">
      <c r="A44" s="168"/>
      <c r="B44" s="168"/>
      <c r="C44" s="168"/>
      <c r="D44" s="168"/>
      <c r="E44" s="168"/>
      <c r="F44" s="168"/>
      <c r="G44" s="168"/>
    </row>
    <row r="45" spans="1:7" ht="27" customHeight="1">
      <c r="A45" s="159"/>
      <c r="B45" s="158"/>
      <c r="C45" s="160"/>
      <c r="D45" s="160"/>
      <c r="E45" s="160"/>
      <c r="F45" s="160"/>
      <c r="G45" s="73"/>
    </row>
    <row r="46" spans="1:7" ht="38.25" customHeight="1">
      <c r="A46" s="159"/>
      <c r="B46" s="158"/>
      <c r="C46" s="160"/>
      <c r="D46" s="160"/>
      <c r="E46" s="160"/>
      <c r="F46" s="160"/>
      <c r="G46" s="73"/>
    </row>
    <row r="47" spans="1:7" ht="20.100000000000001" customHeight="1">
      <c r="A47" s="161"/>
      <c r="B47" s="158"/>
      <c r="C47" s="160"/>
      <c r="D47" s="160"/>
      <c r="E47" s="160"/>
      <c r="F47" s="160"/>
      <c r="G47" s="73"/>
    </row>
    <row r="48" spans="1:7" ht="20.100000000000001" customHeight="1">
      <c r="A48" s="159"/>
      <c r="B48" s="158"/>
      <c r="C48" s="160"/>
      <c r="D48" s="160"/>
      <c r="E48" s="160"/>
      <c r="F48" s="160"/>
      <c r="G48" s="73"/>
    </row>
    <row r="49" spans="1:7" ht="20.100000000000001" customHeight="1">
      <c r="A49" s="159"/>
      <c r="B49" s="158"/>
      <c r="C49" s="160"/>
      <c r="D49" s="160"/>
      <c r="E49" s="160"/>
      <c r="F49" s="160"/>
      <c r="G49" s="73"/>
    </row>
    <row r="50" spans="1:7" ht="27" customHeight="1">
      <c r="A50" s="159"/>
      <c r="B50" s="158"/>
      <c r="C50" s="160"/>
      <c r="D50" s="160"/>
      <c r="E50" s="160"/>
      <c r="F50" s="160"/>
      <c r="G50" s="73"/>
    </row>
    <row r="51" spans="1:7" ht="20.100000000000001" customHeight="1">
      <c r="A51" s="162"/>
      <c r="B51" s="158"/>
      <c r="C51" s="160"/>
      <c r="D51" s="160"/>
      <c r="E51" s="160"/>
      <c r="F51" s="160"/>
      <c r="G51" s="73"/>
    </row>
    <row r="52" spans="1:7" ht="37.5" customHeight="1">
      <c r="A52" s="163"/>
      <c r="B52" s="158"/>
      <c r="C52" s="160"/>
      <c r="D52" s="160"/>
      <c r="E52" s="160"/>
      <c r="F52" s="160"/>
      <c r="G52" s="73"/>
    </row>
    <row r="53" spans="1:7" ht="21" customHeight="1">
      <c r="A53" s="159"/>
      <c r="B53" s="158"/>
      <c r="C53" s="160"/>
      <c r="D53" s="160"/>
      <c r="E53" s="160"/>
      <c r="F53" s="160"/>
      <c r="G53" s="73"/>
    </row>
    <row r="54" spans="1:7" ht="20.100000000000001" customHeight="1">
      <c r="A54" s="164"/>
      <c r="B54" s="158"/>
      <c r="C54" s="160"/>
      <c r="D54" s="160"/>
      <c r="E54" s="160"/>
      <c r="F54" s="160"/>
      <c r="G54" s="73"/>
    </row>
    <row r="55" spans="1:7" ht="20.100000000000001" customHeight="1">
      <c r="A55" s="23"/>
      <c r="B55" s="158"/>
      <c r="C55" s="160"/>
      <c r="D55" s="160"/>
      <c r="E55" s="160"/>
      <c r="F55" s="160"/>
      <c r="G55" s="73"/>
    </row>
    <row r="56" spans="1:7" ht="20.100000000000001" customHeight="1">
      <c r="A56" s="162"/>
      <c r="B56" s="158"/>
      <c r="C56" s="160"/>
      <c r="D56" s="160"/>
      <c r="E56" s="160"/>
      <c r="F56" s="160"/>
      <c r="G56" s="73"/>
    </row>
    <row r="57" spans="1:7" ht="18" customHeight="1">
      <c r="A57" s="163"/>
      <c r="B57" s="158"/>
      <c r="C57" s="160"/>
      <c r="D57" s="160"/>
      <c r="E57" s="160"/>
      <c r="F57" s="160"/>
      <c r="G57" s="73"/>
    </row>
    <row r="58" spans="1:7" ht="0.75" hidden="1" customHeight="1">
      <c r="A58" s="163"/>
      <c r="B58" s="41"/>
      <c r="C58" s="72"/>
      <c r="D58" s="72"/>
      <c r="E58" s="169"/>
      <c r="F58" s="169"/>
      <c r="G58" s="169"/>
    </row>
    <row r="59" spans="1:7" ht="18.75" hidden="1" customHeight="1" outlineLevel="1">
      <c r="A59" s="168"/>
      <c r="B59" s="168"/>
      <c r="C59" s="168"/>
      <c r="D59" s="168"/>
      <c r="E59" s="168"/>
      <c r="F59" s="168"/>
      <c r="G59" s="168"/>
    </row>
    <row r="60" spans="1:7" ht="21" customHeight="1" collapsed="1">
      <c r="A60" s="163"/>
      <c r="B60" s="158"/>
      <c r="C60" s="160"/>
      <c r="D60" s="160"/>
      <c r="E60" s="160"/>
      <c r="F60" s="160"/>
      <c r="G60" s="73"/>
    </row>
    <row r="61" spans="1:7" ht="23.25" customHeight="1">
      <c r="A61" s="46"/>
      <c r="B61" s="158"/>
      <c r="C61" s="160"/>
      <c r="D61" s="160"/>
      <c r="E61" s="160"/>
      <c r="F61" s="160"/>
      <c r="G61" s="73"/>
    </row>
    <row r="62" spans="1:7" ht="36.75" customHeight="1">
      <c r="A62" s="46"/>
      <c r="B62" s="158"/>
      <c r="C62" s="160"/>
      <c r="D62" s="160"/>
      <c r="E62" s="160"/>
      <c r="F62" s="160"/>
      <c r="G62" s="73"/>
    </row>
    <row r="63" spans="1:7" ht="37.5" customHeight="1">
      <c r="A63" s="163"/>
      <c r="B63" s="158"/>
      <c r="C63" s="160"/>
      <c r="D63" s="160"/>
      <c r="E63" s="160"/>
      <c r="F63" s="160"/>
      <c r="G63" s="73"/>
    </row>
    <row r="64" spans="1:7" ht="37.5" customHeight="1">
      <c r="A64" s="163"/>
      <c r="B64" s="158"/>
      <c r="C64" s="160"/>
      <c r="D64" s="160"/>
      <c r="E64" s="160"/>
      <c r="F64" s="160"/>
      <c r="G64" s="73"/>
    </row>
    <row r="65" spans="1:7" ht="21" customHeight="1">
      <c r="A65" s="164"/>
      <c r="B65" s="158"/>
      <c r="C65" s="160"/>
      <c r="D65" s="160"/>
      <c r="E65" s="160"/>
      <c r="F65" s="160"/>
      <c r="G65" s="73"/>
    </row>
    <row r="66" spans="1:7" ht="20.100000000000001" customHeight="1">
      <c r="A66" s="168"/>
      <c r="B66" s="168"/>
      <c r="C66" s="168"/>
      <c r="D66" s="168"/>
      <c r="E66" s="168"/>
      <c r="F66" s="168"/>
      <c r="G66" s="168"/>
    </row>
    <row r="67" spans="1:7" ht="19.5" customHeight="1">
      <c r="A67" s="23"/>
      <c r="B67" s="157"/>
      <c r="C67" s="160"/>
      <c r="D67" s="160"/>
      <c r="E67" s="160"/>
      <c r="F67" s="160"/>
      <c r="G67" s="73"/>
    </row>
    <row r="68" spans="1:7" ht="20.100000000000001" customHeight="1">
      <c r="A68" s="23"/>
      <c r="B68" s="157"/>
      <c r="C68" s="160"/>
      <c r="D68" s="160"/>
      <c r="E68" s="160"/>
      <c r="F68" s="160"/>
      <c r="G68" s="73"/>
    </row>
    <row r="69" spans="1:7" ht="21" customHeight="1">
      <c r="A69" s="162"/>
      <c r="B69" s="157"/>
      <c r="C69" s="160"/>
      <c r="D69" s="160"/>
      <c r="E69" s="160"/>
      <c r="F69" s="160"/>
      <c r="G69" s="73"/>
    </row>
    <row r="70" spans="1:7" ht="24" customHeight="1">
      <c r="A70" s="170"/>
      <c r="B70" s="170"/>
      <c r="C70" s="170"/>
      <c r="D70" s="170"/>
      <c r="E70" s="170"/>
      <c r="F70" s="170"/>
      <c r="G70" s="170"/>
    </row>
    <row r="71" spans="1:7" ht="16.5" customHeight="1">
      <c r="A71" s="163"/>
      <c r="B71" s="157"/>
      <c r="C71" s="160"/>
      <c r="D71" s="160"/>
      <c r="E71" s="160"/>
      <c r="F71" s="160"/>
      <c r="G71" s="73"/>
    </row>
    <row r="72" spans="1:7" ht="20.100000000000001" customHeight="1">
      <c r="A72" s="171"/>
      <c r="B72" s="171"/>
      <c r="C72" s="171"/>
      <c r="D72" s="171"/>
      <c r="E72" s="171"/>
      <c r="F72" s="171"/>
      <c r="G72" s="171"/>
    </row>
    <row r="73" spans="1:7" ht="16.5" customHeight="1">
      <c r="A73" s="163"/>
      <c r="B73" s="157"/>
      <c r="C73" s="160"/>
      <c r="D73" s="160"/>
      <c r="E73" s="160"/>
      <c r="F73" s="160"/>
      <c r="G73" s="73"/>
    </row>
    <row r="74" spans="1:7" ht="20.100000000000001" customHeight="1">
      <c r="A74" s="163"/>
      <c r="B74" s="157"/>
      <c r="C74" s="160"/>
      <c r="D74" s="160"/>
      <c r="E74" s="160"/>
      <c r="F74" s="160"/>
      <c r="G74" s="73"/>
    </row>
    <row r="75" spans="1:7" ht="20.100000000000001" customHeight="1">
      <c r="A75" s="168"/>
      <c r="B75" s="168"/>
      <c r="C75" s="168"/>
      <c r="D75" s="168"/>
      <c r="E75" s="168"/>
      <c r="F75" s="168"/>
      <c r="G75" s="168"/>
    </row>
    <row r="76" spans="1:7" ht="18" customHeight="1">
      <c r="A76" s="163"/>
      <c r="B76" s="157"/>
      <c r="C76" s="160"/>
      <c r="D76" s="160"/>
      <c r="E76" s="160"/>
      <c r="F76" s="160"/>
      <c r="G76" s="73"/>
    </row>
    <row r="77" spans="1:7" ht="20.100000000000001" customHeight="1">
      <c r="A77" s="163"/>
      <c r="B77" s="157"/>
      <c r="C77" s="160"/>
      <c r="D77" s="160"/>
      <c r="E77" s="160"/>
      <c r="F77" s="160"/>
      <c r="G77" s="73"/>
    </row>
    <row r="78" spans="1:7" ht="20.100000000000001" customHeight="1">
      <c r="A78" s="165"/>
      <c r="B78" s="157"/>
      <c r="C78" s="160"/>
      <c r="D78" s="160"/>
      <c r="E78" s="160"/>
      <c r="F78" s="160"/>
      <c r="G78" s="73"/>
    </row>
    <row r="79" spans="1:7" ht="20.100000000000001" customHeight="1">
      <c r="A79" s="164"/>
      <c r="B79" s="157"/>
      <c r="C79" s="160"/>
      <c r="D79" s="160"/>
      <c r="E79" s="160"/>
      <c r="F79" s="160"/>
      <c r="G79" s="73"/>
    </row>
    <row r="80" spans="1:7" s="4" customFormat="1" ht="20.100000000000001" customHeight="1">
      <c r="A80" s="163"/>
      <c r="B80" s="157"/>
      <c r="C80" s="160"/>
      <c r="D80" s="160"/>
      <c r="E80" s="160"/>
      <c r="F80" s="160"/>
      <c r="G80" s="73"/>
    </row>
    <row r="81" spans="1:16" ht="20.100000000000001" customHeight="1">
      <c r="A81" s="163"/>
      <c r="B81" s="157"/>
      <c r="C81" s="160"/>
      <c r="D81" s="160"/>
      <c r="E81" s="160"/>
      <c r="F81" s="160"/>
      <c r="G81" s="73"/>
    </row>
    <row r="82" spans="1:16" ht="20.100000000000001" customHeight="1">
      <c r="A82" s="164"/>
      <c r="B82" s="157"/>
      <c r="C82" s="160"/>
      <c r="D82" s="160"/>
      <c r="E82" s="160"/>
      <c r="F82" s="160"/>
      <c r="G82" s="73"/>
    </row>
    <row r="83" spans="1:16" s="4" customFormat="1" ht="20.100000000000001" customHeight="1">
      <c r="A83" s="163"/>
      <c r="B83" s="157"/>
      <c r="C83" s="160"/>
      <c r="D83" s="160"/>
      <c r="E83" s="160"/>
      <c r="F83" s="160"/>
      <c r="G83" s="73"/>
    </row>
    <row r="84" spans="1:16" ht="20.100000000000001" customHeight="1">
      <c r="A84" s="163"/>
      <c r="B84" s="157"/>
      <c r="C84" s="160"/>
      <c r="D84" s="160"/>
      <c r="E84" s="160"/>
      <c r="F84" s="160"/>
      <c r="G84" s="73"/>
    </row>
    <row r="85" spans="1:16" ht="20.100000000000001" customHeight="1">
      <c r="A85" s="164"/>
      <c r="B85" s="87"/>
      <c r="C85" s="160"/>
      <c r="D85" s="160"/>
      <c r="E85" s="160"/>
      <c r="F85" s="160"/>
      <c r="G85" s="73"/>
    </row>
    <row r="86" spans="1:16" s="4" customFormat="1" ht="20.100000000000001" customHeight="1">
      <c r="A86" s="164"/>
      <c r="B86" s="21"/>
      <c r="C86" s="160"/>
      <c r="D86" s="160"/>
      <c r="E86" s="160"/>
      <c r="F86" s="160"/>
      <c r="G86" s="73"/>
    </row>
    <row r="87" spans="1:16" ht="8.25" customHeight="1">
      <c r="A87" s="23"/>
    </row>
    <row r="88" spans="1:16" ht="21.75" customHeight="1">
      <c r="A88" s="92"/>
      <c r="B88" s="93"/>
      <c r="C88" s="153"/>
      <c r="D88" s="94"/>
      <c r="E88" s="140"/>
      <c r="F88" s="140"/>
      <c r="G88" s="140"/>
    </row>
    <row r="89" spans="1:16" s="1" customFormat="1" ht="20.100000000000001" customHeight="1">
      <c r="A89" s="95"/>
      <c r="B89" s="96"/>
      <c r="C89" s="95"/>
      <c r="D89" s="96"/>
      <c r="E89" s="96"/>
      <c r="F89" s="96"/>
      <c r="G89" s="96"/>
      <c r="H89" s="2"/>
      <c r="I89" s="2"/>
      <c r="J89" s="2"/>
      <c r="K89" s="2"/>
      <c r="L89" s="2"/>
      <c r="M89" s="2"/>
      <c r="N89" s="2"/>
      <c r="O89" s="2"/>
      <c r="P89" s="2"/>
    </row>
    <row r="91" spans="1:16">
      <c r="A91" s="40"/>
    </row>
    <row r="92" spans="1:16">
      <c r="A92" s="40"/>
    </row>
    <row r="93" spans="1:16">
      <c r="A93" s="40"/>
    </row>
    <row r="94" spans="1:16">
      <c r="A94" s="40"/>
    </row>
    <row r="95" spans="1:16">
      <c r="A95" s="40"/>
    </row>
    <row r="96" spans="1:16">
      <c r="A96" s="40"/>
    </row>
    <row r="97" spans="1:1">
      <c r="A97" s="40"/>
    </row>
    <row r="98" spans="1:1">
      <c r="A98" s="40"/>
    </row>
    <row r="99" spans="1:1">
      <c r="A99" s="40"/>
    </row>
    <row r="100" spans="1:1">
      <c r="A100" s="40"/>
    </row>
    <row r="101" spans="1:1">
      <c r="A101" s="40"/>
    </row>
    <row r="102" spans="1:1">
      <c r="A102" s="40"/>
    </row>
    <row r="103" spans="1:1">
      <c r="A103" s="40"/>
    </row>
    <row r="104" spans="1:1">
      <c r="A104" s="40"/>
    </row>
    <row r="105" spans="1:1">
      <c r="A105" s="40"/>
    </row>
    <row r="106" spans="1:1">
      <c r="A106" s="40"/>
    </row>
    <row r="107" spans="1:1">
      <c r="A107" s="40"/>
    </row>
    <row r="108" spans="1:1">
      <c r="A108" s="40"/>
    </row>
    <row r="109" spans="1:1">
      <c r="A109" s="40"/>
    </row>
    <row r="110" spans="1:1">
      <c r="A110" s="40"/>
    </row>
    <row r="111" spans="1:1">
      <c r="A111" s="40"/>
    </row>
    <row r="112" spans="1:1">
      <c r="A112" s="40"/>
    </row>
    <row r="113" spans="1:1">
      <c r="A113" s="40"/>
    </row>
    <row r="114" spans="1:1">
      <c r="A114" s="40"/>
    </row>
    <row r="115" spans="1:1">
      <c r="A115" s="40"/>
    </row>
    <row r="116" spans="1:1">
      <c r="A116" s="40"/>
    </row>
    <row r="117" spans="1:1">
      <c r="A117" s="40"/>
    </row>
    <row r="118" spans="1:1">
      <c r="A118" s="40"/>
    </row>
    <row r="119" spans="1:1">
      <c r="A119" s="40"/>
    </row>
    <row r="120" spans="1:1">
      <c r="A120" s="40"/>
    </row>
    <row r="121" spans="1:1">
      <c r="A121" s="40"/>
    </row>
    <row r="122" spans="1:1">
      <c r="A122" s="40"/>
    </row>
    <row r="123" spans="1:1">
      <c r="A123" s="40"/>
    </row>
    <row r="124" spans="1:1">
      <c r="A124" s="40"/>
    </row>
    <row r="125" spans="1:1">
      <c r="A125" s="40"/>
    </row>
    <row r="126" spans="1:1">
      <c r="A126" s="40"/>
    </row>
    <row r="127" spans="1:1">
      <c r="A127" s="40"/>
    </row>
    <row r="128" spans="1:1">
      <c r="A128" s="40"/>
    </row>
    <row r="129" spans="1:1">
      <c r="A129" s="40"/>
    </row>
    <row r="130" spans="1:1">
      <c r="A130" s="40"/>
    </row>
    <row r="131" spans="1:1">
      <c r="A131" s="40"/>
    </row>
    <row r="132" spans="1:1">
      <c r="A132" s="40"/>
    </row>
    <row r="133" spans="1:1">
      <c r="A133" s="40"/>
    </row>
    <row r="134" spans="1:1">
      <c r="A134" s="40"/>
    </row>
    <row r="135" spans="1:1">
      <c r="A135" s="40"/>
    </row>
    <row r="136" spans="1:1">
      <c r="A136" s="40"/>
    </row>
    <row r="137" spans="1:1">
      <c r="A137" s="40"/>
    </row>
    <row r="138" spans="1:1">
      <c r="A138" s="40"/>
    </row>
    <row r="139" spans="1:1">
      <c r="A139" s="40"/>
    </row>
    <row r="140" spans="1:1">
      <c r="A140" s="40"/>
    </row>
    <row r="141" spans="1:1">
      <c r="A141" s="40"/>
    </row>
    <row r="142" spans="1:1">
      <c r="A142" s="40"/>
    </row>
    <row r="143" spans="1:1">
      <c r="A143" s="40"/>
    </row>
    <row r="144" spans="1:1">
      <c r="A144" s="40"/>
    </row>
    <row r="145" spans="1:1">
      <c r="A145" s="40"/>
    </row>
    <row r="146" spans="1:1">
      <c r="A146" s="40"/>
    </row>
    <row r="147" spans="1:1">
      <c r="A147" s="40"/>
    </row>
    <row r="148" spans="1:1">
      <c r="A148" s="40"/>
    </row>
    <row r="149" spans="1:1">
      <c r="A149" s="40"/>
    </row>
    <row r="150" spans="1:1">
      <c r="A150" s="40"/>
    </row>
    <row r="151" spans="1:1">
      <c r="A151" s="40"/>
    </row>
    <row r="152" spans="1:1">
      <c r="A152" s="40"/>
    </row>
    <row r="153" spans="1:1">
      <c r="A153" s="40"/>
    </row>
    <row r="154" spans="1:1">
      <c r="A154" s="40"/>
    </row>
    <row r="155" spans="1:1">
      <c r="A155" s="40"/>
    </row>
    <row r="156" spans="1:1">
      <c r="A156" s="40"/>
    </row>
    <row r="157" spans="1:1">
      <c r="A157" s="40"/>
    </row>
    <row r="158" spans="1:1">
      <c r="A158" s="40"/>
    </row>
    <row r="159" spans="1:1">
      <c r="A159" s="40"/>
    </row>
    <row r="160" spans="1:1">
      <c r="A160" s="40"/>
    </row>
    <row r="161" spans="1:1">
      <c r="A161" s="40"/>
    </row>
    <row r="162" spans="1:1">
      <c r="A162" s="40"/>
    </row>
    <row r="163" spans="1:1">
      <c r="A163" s="40"/>
    </row>
    <row r="164" spans="1:1">
      <c r="A164" s="40"/>
    </row>
    <row r="165" spans="1:1">
      <c r="A165" s="40"/>
    </row>
    <row r="166" spans="1:1">
      <c r="A166" s="40"/>
    </row>
    <row r="167" spans="1:1">
      <c r="A167" s="40"/>
    </row>
    <row r="168" spans="1:1">
      <c r="A168" s="40"/>
    </row>
    <row r="169" spans="1:1">
      <c r="A169" s="40"/>
    </row>
    <row r="170" spans="1:1">
      <c r="A170" s="40"/>
    </row>
    <row r="171" spans="1:1">
      <c r="A171" s="40"/>
    </row>
    <row r="172" spans="1:1">
      <c r="A172" s="40"/>
    </row>
    <row r="173" spans="1:1">
      <c r="A173" s="40"/>
    </row>
    <row r="174" spans="1:1">
      <c r="A174" s="40"/>
    </row>
    <row r="175" spans="1:1">
      <c r="A175" s="40"/>
    </row>
    <row r="176" spans="1:1">
      <c r="A176" s="40"/>
    </row>
    <row r="177" spans="1:1">
      <c r="A177" s="40"/>
    </row>
    <row r="178" spans="1:1">
      <c r="A178" s="40"/>
    </row>
    <row r="179" spans="1:1">
      <c r="A179" s="40"/>
    </row>
    <row r="180" spans="1:1">
      <c r="A180" s="40"/>
    </row>
    <row r="181" spans="1:1">
      <c r="A181" s="40"/>
    </row>
    <row r="182" spans="1:1">
      <c r="A182" s="40"/>
    </row>
    <row r="183" spans="1:1">
      <c r="A183" s="40"/>
    </row>
    <row r="184" spans="1:1">
      <c r="A184" s="40"/>
    </row>
    <row r="185" spans="1:1">
      <c r="A185" s="40"/>
    </row>
    <row r="186" spans="1:1">
      <c r="A186" s="40"/>
    </row>
    <row r="187" spans="1:1">
      <c r="A187" s="40"/>
    </row>
    <row r="188" spans="1:1">
      <c r="A188" s="40"/>
    </row>
    <row r="189" spans="1:1">
      <c r="A189" s="40"/>
    </row>
    <row r="190" spans="1:1">
      <c r="A190" s="40"/>
    </row>
    <row r="191" spans="1:1">
      <c r="A191" s="40"/>
    </row>
    <row r="192" spans="1:1">
      <c r="A192" s="40"/>
    </row>
    <row r="193" spans="1:1">
      <c r="A193" s="40"/>
    </row>
    <row r="194" spans="1:1">
      <c r="A194" s="40"/>
    </row>
    <row r="195" spans="1:1">
      <c r="A195" s="40"/>
    </row>
    <row r="196" spans="1:1">
      <c r="A196" s="40"/>
    </row>
    <row r="197" spans="1:1">
      <c r="A197" s="40"/>
    </row>
    <row r="198" spans="1:1">
      <c r="A198" s="40"/>
    </row>
    <row r="199" spans="1:1">
      <c r="A199" s="40"/>
    </row>
    <row r="200" spans="1:1">
      <c r="A200" s="40"/>
    </row>
    <row r="201" spans="1:1">
      <c r="A201" s="40"/>
    </row>
    <row r="202" spans="1:1">
      <c r="A202" s="40"/>
    </row>
    <row r="203" spans="1:1">
      <c r="A203" s="40"/>
    </row>
    <row r="204" spans="1:1">
      <c r="A204" s="40"/>
    </row>
    <row r="205" spans="1:1">
      <c r="A205" s="40"/>
    </row>
    <row r="206" spans="1:1">
      <c r="A206" s="40"/>
    </row>
    <row r="207" spans="1:1">
      <c r="A207" s="40"/>
    </row>
    <row r="208" spans="1:1">
      <c r="A208" s="40"/>
    </row>
    <row r="209" spans="1:1">
      <c r="A209" s="40"/>
    </row>
    <row r="210" spans="1:1">
      <c r="A210" s="40"/>
    </row>
    <row r="211" spans="1:1">
      <c r="A211" s="40"/>
    </row>
    <row r="212" spans="1:1">
      <c r="A212" s="40"/>
    </row>
    <row r="213" spans="1:1">
      <c r="A213" s="40"/>
    </row>
    <row r="214" spans="1:1">
      <c r="A214" s="40"/>
    </row>
    <row r="215" spans="1:1">
      <c r="A215" s="40"/>
    </row>
    <row r="216" spans="1:1">
      <c r="A216" s="40"/>
    </row>
    <row r="217" spans="1:1">
      <c r="A217" s="40"/>
    </row>
    <row r="218" spans="1:1">
      <c r="A218" s="40"/>
    </row>
    <row r="219" spans="1:1">
      <c r="A219" s="40"/>
    </row>
    <row r="220" spans="1:1">
      <c r="A220" s="40"/>
    </row>
    <row r="221" spans="1:1">
      <c r="A221" s="40"/>
    </row>
    <row r="222" spans="1:1">
      <c r="A222" s="40"/>
    </row>
    <row r="223" spans="1:1">
      <c r="A223" s="40"/>
    </row>
    <row r="224" spans="1:1">
      <c r="A224" s="40"/>
    </row>
    <row r="225" spans="1:1">
      <c r="A225" s="40"/>
    </row>
    <row r="226" spans="1:1">
      <c r="A226" s="40"/>
    </row>
    <row r="227" spans="1:1">
      <c r="A227" s="40"/>
    </row>
    <row r="228" spans="1:1">
      <c r="A228" s="40"/>
    </row>
    <row r="229" spans="1:1">
      <c r="A229" s="40"/>
    </row>
    <row r="230" spans="1:1">
      <c r="A230" s="40"/>
    </row>
    <row r="231" spans="1:1">
      <c r="A231" s="40"/>
    </row>
    <row r="232" spans="1:1">
      <c r="A232" s="40"/>
    </row>
    <row r="233" spans="1:1">
      <c r="A233" s="40"/>
    </row>
    <row r="234" spans="1:1">
      <c r="A234" s="40"/>
    </row>
    <row r="235" spans="1:1">
      <c r="A235" s="40"/>
    </row>
    <row r="236" spans="1:1">
      <c r="A236" s="40"/>
    </row>
    <row r="237" spans="1:1">
      <c r="A237" s="40"/>
    </row>
    <row r="238" spans="1:1">
      <c r="A238" s="40"/>
    </row>
    <row r="239" spans="1:1">
      <c r="A239" s="40"/>
    </row>
    <row r="240" spans="1:1">
      <c r="A240" s="40"/>
    </row>
    <row r="241" spans="1:1">
      <c r="A241" s="40"/>
    </row>
    <row r="242" spans="1:1">
      <c r="A242" s="40"/>
    </row>
    <row r="243" spans="1:1">
      <c r="A243" s="40"/>
    </row>
    <row r="244" spans="1:1">
      <c r="A244" s="40"/>
    </row>
    <row r="245" spans="1:1">
      <c r="A245" s="40"/>
    </row>
    <row r="246" spans="1:1">
      <c r="A246" s="40"/>
    </row>
    <row r="247" spans="1:1">
      <c r="A247" s="40"/>
    </row>
    <row r="248" spans="1:1">
      <c r="A248" s="40"/>
    </row>
    <row r="249" spans="1:1">
      <c r="A249" s="40"/>
    </row>
    <row r="250" spans="1:1">
      <c r="A250" s="40"/>
    </row>
    <row r="251" spans="1:1">
      <c r="A251" s="40"/>
    </row>
    <row r="252" spans="1:1">
      <c r="A252" s="40"/>
    </row>
    <row r="253" spans="1:1">
      <c r="A253" s="40"/>
    </row>
    <row r="254" spans="1:1">
      <c r="A254" s="40"/>
    </row>
    <row r="255" spans="1:1">
      <c r="A255" s="40"/>
    </row>
    <row r="256" spans="1:1">
      <c r="A256" s="40"/>
    </row>
    <row r="257" spans="1:1">
      <c r="A257" s="40"/>
    </row>
    <row r="258" spans="1:1">
      <c r="A258" s="40"/>
    </row>
  </sheetData>
  <mergeCells count="29">
    <mergeCell ref="A33:C33"/>
    <mergeCell ref="A34:G34"/>
    <mergeCell ref="B31:D31"/>
    <mergeCell ref="B32:D32"/>
    <mergeCell ref="E27:F27"/>
    <mergeCell ref="B29:D29"/>
    <mergeCell ref="B27:D27"/>
    <mergeCell ref="B28:D28"/>
    <mergeCell ref="E28:F28"/>
    <mergeCell ref="B30:G30"/>
    <mergeCell ref="E4:G4"/>
    <mergeCell ref="G5:H5"/>
    <mergeCell ref="G8:J8"/>
    <mergeCell ref="G15:J15"/>
    <mergeCell ref="A11:B11"/>
    <mergeCell ref="A3:B3"/>
    <mergeCell ref="A8:B8"/>
    <mergeCell ref="A13:B13"/>
    <mergeCell ref="A15:B15"/>
    <mergeCell ref="A18:B18"/>
    <mergeCell ref="A12:B12"/>
    <mergeCell ref="A16:B16"/>
    <mergeCell ref="B26:D26"/>
    <mergeCell ref="B20:D20"/>
    <mergeCell ref="B22:D22"/>
    <mergeCell ref="B23:D23"/>
    <mergeCell ref="B24:D24"/>
    <mergeCell ref="B25:D25"/>
    <mergeCell ref="A21:E21"/>
  </mergeCells>
  <phoneticPr fontId="3" type="noConversion"/>
  <pageMargins left="0.19685039370078741" right="0" top="0" bottom="0" header="0.31496062992125984" footer="0.19685039370078741"/>
  <pageSetup paperSize="9" scale="62" orientation="portrait" verticalDpi="300" r:id="rId1"/>
  <headerFooter alignWithMargins="0"/>
  <rowBreaks count="1" manualBreakCount="1">
    <brk id="3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16"/>
  <sheetViews>
    <sheetView tabSelected="1" view="pageBreakPreview" zoomScale="70" zoomScaleNormal="75" zoomScaleSheetLayoutView="70" workbookViewId="0">
      <pane xSplit="2" ySplit="6" topLeftCell="C82" activePane="bottomRight" state="frozen"/>
      <selection activeCell="A67" sqref="A67"/>
      <selection pane="topRight" activeCell="A67" sqref="A67"/>
      <selection pane="bottomLeft" activeCell="A67" sqref="A67"/>
      <selection pane="bottomRight" activeCell="E84" sqref="E84"/>
    </sheetView>
  </sheetViews>
  <sheetFormatPr defaultRowHeight="18.75"/>
  <cols>
    <col min="1" max="1" width="47.7109375" style="2" customWidth="1"/>
    <col min="2" max="2" width="7.140625" style="21" customWidth="1"/>
    <col min="3" max="4" width="15.85546875" style="21" customWidth="1"/>
    <col min="5" max="5" width="13.85546875" style="21" customWidth="1"/>
    <col min="6" max="6" width="14.28515625" style="21" customWidth="1"/>
    <col min="7" max="7" width="12.28515625" style="21" customWidth="1"/>
    <col min="8" max="8" width="15.5703125" style="21" customWidth="1"/>
    <col min="9" max="9" width="15.85546875" style="21" customWidth="1"/>
    <col min="10" max="16384" width="9.140625" style="2"/>
  </cols>
  <sheetData>
    <row r="1" spans="1:9" ht="30.75" customHeight="1">
      <c r="A1" s="403" t="s">
        <v>82</v>
      </c>
      <c r="B1" s="403"/>
      <c r="C1" s="403"/>
      <c r="D1" s="403"/>
      <c r="E1" s="403"/>
      <c r="F1" s="403"/>
      <c r="G1" s="403"/>
      <c r="H1" s="403"/>
      <c r="I1" s="403"/>
    </row>
    <row r="2" spans="1:9" ht="5.25" customHeight="1">
      <c r="A2" s="34"/>
      <c r="B2" s="41"/>
      <c r="C2" s="41"/>
      <c r="D2" s="41"/>
      <c r="E2" s="41"/>
      <c r="F2" s="41"/>
      <c r="G2" s="41"/>
      <c r="H2" s="41"/>
      <c r="I2" s="41"/>
    </row>
    <row r="3" spans="1:9" ht="42" customHeight="1">
      <c r="A3" s="378" t="s">
        <v>205</v>
      </c>
      <c r="B3" s="379" t="s">
        <v>15</v>
      </c>
      <c r="C3" s="381" t="s">
        <v>484</v>
      </c>
      <c r="D3" s="381"/>
      <c r="E3" s="406" t="s">
        <v>537</v>
      </c>
      <c r="F3" s="380"/>
      <c r="G3" s="380"/>
      <c r="H3" s="380"/>
      <c r="I3" s="404" t="s">
        <v>199</v>
      </c>
    </row>
    <row r="4" spans="1:9" ht="72.75" customHeight="1">
      <c r="A4" s="378"/>
      <c r="B4" s="379"/>
      <c r="C4" s="366" t="s">
        <v>518</v>
      </c>
      <c r="D4" s="365" t="s">
        <v>517</v>
      </c>
      <c r="E4" s="341" t="s">
        <v>189</v>
      </c>
      <c r="F4" s="341" t="s">
        <v>179</v>
      </c>
      <c r="G4" s="47" t="s">
        <v>387</v>
      </c>
      <c r="H4" s="47" t="s">
        <v>388</v>
      </c>
      <c r="I4" s="405"/>
    </row>
    <row r="5" spans="1:9" ht="12" customHeight="1">
      <c r="A5" s="106">
        <v>1</v>
      </c>
      <c r="B5" s="107">
        <v>2</v>
      </c>
      <c r="C5" s="106">
        <v>3</v>
      </c>
      <c r="D5" s="106">
        <v>4</v>
      </c>
      <c r="E5" s="107">
        <v>5</v>
      </c>
      <c r="F5" s="106">
        <v>6</v>
      </c>
      <c r="G5" s="106">
        <v>7</v>
      </c>
      <c r="H5" s="107">
        <v>8</v>
      </c>
      <c r="I5" s="106">
        <v>9</v>
      </c>
    </row>
    <row r="6" spans="1:9" s="4" customFormat="1" ht="33" customHeight="1">
      <c r="A6" s="410" t="s">
        <v>198</v>
      </c>
      <c r="B6" s="410"/>
      <c r="C6" s="410"/>
      <c r="D6" s="410"/>
      <c r="E6" s="410"/>
      <c r="F6" s="410"/>
      <c r="G6" s="410"/>
      <c r="H6" s="410"/>
      <c r="I6" s="410"/>
    </row>
    <row r="7" spans="1:9" s="4" customFormat="1" ht="42.75" customHeight="1">
      <c r="A7" s="339" t="s">
        <v>385</v>
      </c>
      <c r="B7" s="313">
        <v>1000</v>
      </c>
      <c r="C7" s="347">
        <v>611</v>
      </c>
      <c r="D7" s="347">
        <v>982.9</v>
      </c>
      <c r="E7" s="347">
        <v>910</v>
      </c>
      <c r="F7" s="347">
        <v>982.9</v>
      </c>
      <c r="G7" s="222">
        <f>F7-E7</f>
        <v>72.899999999999977</v>
      </c>
      <c r="H7" s="314">
        <f>F7/E7*100%</f>
        <v>1.08010989010989</v>
      </c>
      <c r="I7" s="315"/>
    </row>
    <row r="8" spans="1:9" ht="44.25" customHeight="1">
      <c r="A8" s="312" t="s">
        <v>386</v>
      </c>
      <c r="B8" s="316">
        <v>1010</v>
      </c>
      <c r="C8" s="348">
        <f>SUM(C9:C16)</f>
        <v>-1110</v>
      </c>
      <c r="D8" s="348">
        <f>SUM(D9:D16)</f>
        <v>-1519.1000000000001</v>
      </c>
      <c r="E8" s="348">
        <f>SUM(E9:E16)</f>
        <v>-1791</v>
      </c>
      <c r="F8" s="348">
        <f>SUM(F9:F16)</f>
        <v>-1519.1000000000001</v>
      </c>
      <c r="G8" s="222">
        <f>F8-E8</f>
        <v>271.89999999999986</v>
      </c>
      <c r="H8" s="314">
        <f>F8/E8*100%</f>
        <v>0.84818537130094929</v>
      </c>
      <c r="I8" s="315"/>
    </row>
    <row r="9" spans="1:9" s="1" customFormat="1" ht="22.5" customHeight="1">
      <c r="A9" s="317" t="s">
        <v>204</v>
      </c>
      <c r="B9" s="318">
        <v>1011</v>
      </c>
      <c r="C9" s="349"/>
      <c r="D9" s="349" t="s">
        <v>258</v>
      </c>
      <c r="E9" s="349" t="s">
        <v>258</v>
      </c>
      <c r="F9" s="349" t="s">
        <v>258</v>
      </c>
      <c r="G9" s="222" t="e">
        <f t="shared" ref="G9:G16" si="0">F9-E9</f>
        <v>#VALUE!</v>
      </c>
      <c r="H9" s="314" t="e">
        <f t="shared" ref="H9:H15" si="1">F9/E9*100</f>
        <v>#VALUE!</v>
      </c>
      <c r="I9" s="319"/>
    </row>
    <row r="10" spans="1:9" s="1" customFormat="1" ht="21" customHeight="1">
      <c r="A10" s="317" t="s">
        <v>58</v>
      </c>
      <c r="B10" s="318">
        <v>1012</v>
      </c>
      <c r="C10" s="349">
        <v>-36</v>
      </c>
      <c r="D10" s="349">
        <v>-39.6</v>
      </c>
      <c r="E10" s="349">
        <v>-58</v>
      </c>
      <c r="F10" s="349">
        <v>-39.6</v>
      </c>
      <c r="G10" s="222">
        <f t="shared" si="0"/>
        <v>18.399999999999999</v>
      </c>
      <c r="H10" s="314">
        <f>F10/E10*100%</f>
        <v>0.6827586206896552</v>
      </c>
      <c r="I10" s="319"/>
    </row>
    <row r="11" spans="1:9" s="1" customFormat="1" ht="21" customHeight="1">
      <c r="A11" s="317" t="s">
        <v>538</v>
      </c>
      <c r="B11" s="318">
        <v>1013</v>
      </c>
      <c r="C11" s="349">
        <v>-561</v>
      </c>
      <c r="D11" s="349">
        <v>-830.7</v>
      </c>
      <c r="E11" s="349">
        <v>-1190</v>
      </c>
      <c r="F11" s="349">
        <v>-830.7</v>
      </c>
      <c r="G11" s="222">
        <f t="shared" si="0"/>
        <v>359.29999999999995</v>
      </c>
      <c r="H11" s="314">
        <f>F11/E11*100%</f>
        <v>0.69806722689075629</v>
      </c>
      <c r="I11" s="319"/>
    </row>
    <row r="12" spans="1:9" s="1" customFormat="1" ht="21" customHeight="1">
      <c r="A12" s="317" t="s">
        <v>36</v>
      </c>
      <c r="B12" s="318">
        <v>1014</v>
      </c>
      <c r="C12" s="349">
        <v>-393</v>
      </c>
      <c r="D12" s="349">
        <v>-388.9</v>
      </c>
      <c r="E12" s="349">
        <v>-359</v>
      </c>
      <c r="F12" s="349">
        <v>-388.9</v>
      </c>
      <c r="G12" s="222">
        <f t="shared" si="0"/>
        <v>-29.899999999999977</v>
      </c>
      <c r="H12" s="314">
        <f>F12/E12*100%</f>
        <v>1.0832869080779943</v>
      </c>
      <c r="I12" s="319"/>
    </row>
    <row r="13" spans="1:9" s="1" customFormat="1" ht="19.5" customHeight="1">
      <c r="A13" s="317" t="s">
        <v>37</v>
      </c>
      <c r="B13" s="318">
        <v>1015</v>
      </c>
      <c r="C13" s="349">
        <v>-83</v>
      </c>
      <c r="D13" s="349">
        <v>-85.5</v>
      </c>
      <c r="E13" s="349">
        <v>-79</v>
      </c>
      <c r="F13" s="349">
        <v>-85.5</v>
      </c>
      <c r="G13" s="222">
        <f t="shared" si="0"/>
        <v>-6.5</v>
      </c>
      <c r="H13" s="314">
        <f>F13/E13*100%</f>
        <v>1.0822784810126582</v>
      </c>
      <c r="I13" s="319"/>
    </row>
    <row r="14" spans="1:9" s="1" customFormat="1" ht="48" customHeight="1">
      <c r="A14" s="317" t="s">
        <v>380</v>
      </c>
      <c r="B14" s="318">
        <v>1016</v>
      </c>
      <c r="C14" s="349">
        <v>-32</v>
      </c>
      <c r="D14" s="349">
        <v>-162</v>
      </c>
      <c r="E14" s="349">
        <v>-98</v>
      </c>
      <c r="F14" s="349">
        <v>-162</v>
      </c>
      <c r="G14" s="222">
        <f t="shared" si="0"/>
        <v>-64</v>
      </c>
      <c r="H14" s="314">
        <f>F14/E14*100%</f>
        <v>1.653061224489796</v>
      </c>
      <c r="I14" s="319"/>
    </row>
    <row r="15" spans="1:9" s="1" customFormat="1" ht="33" customHeight="1">
      <c r="A15" s="317" t="s">
        <v>381</v>
      </c>
      <c r="B15" s="318">
        <v>1017</v>
      </c>
      <c r="C15" s="349" t="s">
        <v>258</v>
      </c>
      <c r="D15" s="349"/>
      <c r="E15" s="349">
        <v>-2</v>
      </c>
      <c r="F15" s="349"/>
      <c r="G15" s="222">
        <f t="shared" si="0"/>
        <v>2</v>
      </c>
      <c r="H15" s="314">
        <f t="shared" si="1"/>
        <v>0</v>
      </c>
      <c r="I15" s="319"/>
    </row>
    <row r="16" spans="1:9" s="1" customFormat="1" ht="32.25" customHeight="1">
      <c r="A16" s="317" t="s">
        <v>520</v>
      </c>
      <c r="B16" s="318">
        <v>1018</v>
      </c>
      <c r="C16" s="349">
        <v>-5</v>
      </c>
      <c r="D16" s="349">
        <v>-12.4</v>
      </c>
      <c r="E16" s="349">
        <v>-5</v>
      </c>
      <c r="F16" s="349">
        <v>-12.4</v>
      </c>
      <c r="G16" s="222">
        <f t="shared" si="0"/>
        <v>-7.4</v>
      </c>
      <c r="H16" s="314">
        <f>F16/E16*100%</f>
        <v>2.48</v>
      </c>
      <c r="I16" s="319"/>
    </row>
    <row r="17" spans="1:9" s="4" customFormat="1" ht="27.75" customHeight="1">
      <c r="A17" s="320" t="s">
        <v>21</v>
      </c>
      <c r="B17" s="316">
        <v>1020</v>
      </c>
      <c r="C17" s="350">
        <v>-498</v>
      </c>
      <c r="D17" s="350">
        <f>D7+D8</f>
        <v>-536.20000000000016</v>
      </c>
      <c r="E17" s="350">
        <f t="shared" ref="E17" si="2">E7+E8</f>
        <v>-881</v>
      </c>
      <c r="F17" s="350">
        <f>F7+F8</f>
        <v>-536.20000000000016</v>
      </c>
      <c r="G17" s="156">
        <f>F17-E17</f>
        <v>344.79999999999984</v>
      </c>
      <c r="H17" s="321">
        <f>F17/E17*100%</f>
        <v>0.60862656072644739</v>
      </c>
      <c r="I17" s="322"/>
    </row>
    <row r="18" spans="1:9" s="4" customFormat="1" ht="27.75" customHeight="1">
      <c r="A18" s="320"/>
      <c r="B18" s="316"/>
      <c r="C18" s="350"/>
      <c r="D18" s="350"/>
      <c r="E18" s="350"/>
      <c r="F18" s="350"/>
      <c r="G18" s="156"/>
      <c r="H18" s="321"/>
      <c r="I18" s="322"/>
    </row>
    <row r="19" spans="1:9" ht="63" customHeight="1">
      <c r="A19" s="339" t="s">
        <v>526</v>
      </c>
      <c r="B19" s="313">
        <v>1030</v>
      </c>
      <c r="C19" s="311">
        <v>773</v>
      </c>
      <c r="D19" s="311">
        <v>806.3</v>
      </c>
      <c r="E19" s="311">
        <v>1598</v>
      </c>
      <c r="F19" s="311">
        <v>806.3</v>
      </c>
      <c r="G19" s="84">
        <f>F19-E19</f>
        <v>-791.7</v>
      </c>
      <c r="H19" s="321">
        <f>F19/E19*100%</f>
        <v>0.5045682102628285</v>
      </c>
      <c r="I19" s="315"/>
    </row>
    <row r="20" spans="1:9" ht="16.5" customHeight="1">
      <c r="A20" s="317" t="s">
        <v>160</v>
      </c>
      <c r="B20" s="313">
        <v>1031</v>
      </c>
      <c r="C20" s="349"/>
      <c r="D20" s="349"/>
      <c r="E20" s="349"/>
      <c r="F20" s="349"/>
      <c r="G20" s="104">
        <f>F20-E20</f>
        <v>0</v>
      </c>
      <c r="H20" s="324"/>
      <c r="I20" s="315"/>
    </row>
    <row r="21" spans="1:9" ht="32.25" customHeight="1">
      <c r="A21" s="312" t="s">
        <v>401</v>
      </c>
      <c r="B21" s="316">
        <v>1040</v>
      </c>
      <c r="C21" s="348">
        <f>SUM(C22:C41,C43)</f>
        <v>-267</v>
      </c>
      <c r="D21" s="348">
        <f>SUM(D22:D41,D43)</f>
        <v>-265.3</v>
      </c>
      <c r="E21" s="348">
        <f>SUM(E22:E41,E43)</f>
        <v>-317</v>
      </c>
      <c r="F21" s="348">
        <f>SUM(F22:F41,F43)</f>
        <v>-265.3</v>
      </c>
      <c r="G21" s="222">
        <f>F21-E21</f>
        <v>51.699999999999989</v>
      </c>
      <c r="H21" s="321">
        <f>F21/E21*100%</f>
        <v>0.83690851735015781</v>
      </c>
      <c r="I21" s="315"/>
    </row>
    <row r="22" spans="1:9" ht="33.75" customHeight="1">
      <c r="A22" s="317" t="s">
        <v>90</v>
      </c>
      <c r="B22" s="313">
        <v>1041</v>
      </c>
      <c r="C22" s="349" t="s">
        <v>258</v>
      </c>
      <c r="D22" s="349"/>
      <c r="E22" s="349" t="s">
        <v>258</v>
      </c>
      <c r="F22" s="349" t="s">
        <v>258</v>
      </c>
      <c r="G22" s="104"/>
      <c r="H22" s="324"/>
      <c r="I22" s="315"/>
    </row>
    <row r="23" spans="1:9" ht="21.75" customHeight="1">
      <c r="A23" s="317" t="s">
        <v>152</v>
      </c>
      <c r="B23" s="313">
        <v>1042</v>
      </c>
      <c r="C23" s="349" t="s">
        <v>258</v>
      </c>
      <c r="D23" s="349"/>
      <c r="E23" s="349" t="s">
        <v>258</v>
      </c>
      <c r="F23" s="349" t="s">
        <v>258</v>
      </c>
      <c r="G23" s="104"/>
      <c r="H23" s="324"/>
      <c r="I23" s="315"/>
    </row>
    <row r="24" spans="1:9" ht="21.75" customHeight="1">
      <c r="A24" s="317" t="s">
        <v>56</v>
      </c>
      <c r="B24" s="313">
        <v>1043</v>
      </c>
      <c r="C24" s="349" t="s">
        <v>258</v>
      </c>
      <c r="D24" s="349"/>
      <c r="E24" s="349" t="s">
        <v>258</v>
      </c>
      <c r="F24" s="349" t="s">
        <v>258</v>
      </c>
      <c r="G24" s="104"/>
      <c r="H24" s="324"/>
      <c r="I24" s="315"/>
    </row>
    <row r="25" spans="1:9" ht="21.75" customHeight="1">
      <c r="A25" s="317" t="s">
        <v>19</v>
      </c>
      <c r="B25" s="313">
        <v>1044</v>
      </c>
      <c r="C25" s="349" t="s">
        <v>258</v>
      </c>
      <c r="D25" s="349"/>
      <c r="E25" s="349" t="s">
        <v>258</v>
      </c>
      <c r="F25" s="349" t="s">
        <v>258</v>
      </c>
      <c r="G25" s="104"/>
      <c r="H25" s="324"/>
      <c r="I25" s="315"/>
    </row>
    <row r="26" spans="1:9" ht="19.5" customHeight="1">
      <c r="A26" s="317" t="s">
        <v>20</v>
      </c>
      <c r="B26" s="313">
        <v>1045</v>
      </c>
      <c r="C26" s="349" t="s">
        <v>258</v>
      </c>
      <c r="D26" s="349"/>
      <c r="E26" s="349" t="s">
        <v>258</v>
      </c>
      <c r="F26" s="349" t="s">
        <v>258</v>
      </c>
      <c r="G26" s="104"/>
      <c r="H26" s="324"/>
      <c r="I26" s="315"/>
    </row>
    <row r="27" spans="1:9" s="1" customFormat="1" ht="20.100000000000001" customHeight="1">
      <c r="A27" s="317" t="s">
        <v>34</v>
      </c>
      <c r="B27" s="313">
        <v>1046</v>
      </c>
      <c r="C27" s="349" t="s">
        <v>258</v>
      </c>
      <c r="D27" s="349"/>
      <c r="E27" s="349" t="s">
        <v>258</v>
      </c>
      <c r="F27" s="349" t="s">
        <v>258</v>
      </c>
      <c r="G27" s="104"/>
      <c r="H27" s="324"/>
      <c r="I27" s="315"/>
    </row>
    <row r="28" spans="1:9" s="1" customFormat="1" ht="20.100000000000001" customHeight="1">
      <c r="A28" s="317" t="s">
        <v>35</v>
      </c>
      <c r="B28" s="313">
        <v>1047</v>
      </c>
      <c r="C28" s="349"/>
      <c r="D28" s="349"/>
      <c r="E28" s="349">
        <v>-3</v>
      </c>
      <c r="F28" s="349"/>
      <c r="G28" s="104"/>
      <c r="H28" s="324"/>
      <c r="I28" s="315"/>
    </row>
    <row r="29" spans="1:9" s="1" customFormat="1" ht="20.25" customHeight="1">
      <c r="A29" s="317" t="s">
        <v>36</v>
      </c>
      <c r="B29" s="313">
        <v>1048</v>
      </c>
      <c r="C29" s="349">
        <v>-219</v>
      </c>
      <c r="D29" s="349">
        <v>-217.5</v>
      </c>
      <c r="E29" s="349">
        <v>-257</v>
      </c>
      <c r="F29" s="349">
        <v>-217.5</v>
      </c>
      <c r="G29" s="104"/>
      <c r="H29" s="324"/>
      <c r="I29" s="315"/>
    </row>
    <row r="30" spans="1:9" s="1" customFormat="1" ht="20.25" customHeight="1">
      <c r="A30" s="317" t="s">
        <v>37</v>
      </c>
      <c r="B30" s="313">
        <v>1049</v>
      </c>
      <c r="C30" s="349">
        <v>-48</v>
      </c>
      <c r="D30" s="349">
        <v>-47.8</v>
      </c>
      <c r="E30" s="349">
        <v>-57</v>
      </c>
      <c r="F30" s="349">
        <v>-47.8</v>
      </c>
      <c r="G30" s="104"/>
      <c r="H30" s="324"/>
      <c r="I30" s="315"/>
    </row>
    <row r="31" spans="1:9" s="1" customFormat="1" ht="35.25" customHeight="1">
      <c r="A31" s="317" t="s">
        <v>38</v>
      </c>
      <c r="B31" s="313">
        <v>1050</v>
      </c>
      <c r="C31" s="349" t="s">
        <v>258</v>
      </c>
      <c r="D31" s="349"/>
      <c r="E31" s="349" t="s">
        <v>258</v>
      </c>
      <c r="F31" s="349" t="s">
        <v>258</v>
      </c>
      <c r="G31" s="104"/>
      <c r="H31" s="324"/>
      <c r="I31" s="315"/>
    </row>
    <row r="32" spans="1:9" s="1" customFormat="1" ht="46.5" customHeight="1">
      <c r="A32" s="317" t="s">
        <v>39</v>
      </c>
      <c r="B32" s="313">
        <v>1051</v>
      </c>
      <c r="C32" s="349" t="s">
        <v>258</v>
      </c>
      <c r="D32" s="349"/>
      <c r="E32" s="349" t="s">
        <v>258</v>
      </c>
      <c r="F32" s="349" t="s">
        <v>258</v>
      </c>
      <c r="G32" s="104"/>
      <c r="H32" s="324"/>
      <c r="I32" s="315"/>
    </row>
    <row r="33" spans="1:9" s="1" customFormat="1" ht="33.75" customHeight="1">
      <c r="A33" s="317" t="s">
        <v>40</v>
      </c>
      <c r="B33" s="313">
        <v>1052</v>
      </c>
      <c r="C33" s="349" t="s">
        <v>258</v>
      </c>
      <c r="D33" s="349"/>
      <c r="E33" s="349" t="s">
        <v>258</v>
      </c>
      <c r="F33" s="349" t="s">
        <v>258</v>
      </c>
      <c r="G33" s="104"/>
      <c r="H33" s="324"/>
      <c r="I33" s="315"/>
    </row>
    <row r="34" spans="1:9" s="1" customFormat="1" ht="31.5" customHeight="1">
      <c r="A34" s="317" t="s">
        <v>382</v>
      </c>
      <c r="B34" s="313">
        <v>1053</v>
      </c>
      <c r="C34" s="349" t="s">
        <v>258</v>
      </c>
      <c r="D34" s="349"/>
      <c r="E34" s="349" t="s">
        <v>258</v>
      </c>
      <c r="F34" s="349" t="s">
        <v>258</v>
      </c>
      <c r="G34" s="104"/>
      <c r="H34" s="324"/>
      <c r="I34" s="315"/>
    </row>
    <row r="35" spans="1:9" s="1" customFormat="1" ht="21.75" customHeight="1">
      <c r="A35" s="317" t="s">
        <v>41</v>
      </c>
      <c r="B35" s="313">
        <v>1054</v>
      </c>
      <c r="C35" s="349" t="s">
        <v>258</v>
      </c>
      <c r="D35" s="349"/>
      <c r="E35" s="349" t="s">
        <v>258</v>
      </c>
      <c r="F35" s="349" t="s">
        <v>258</v>
      </c>
      <c r="G35" s="104"/>
      <c r="H35" s="324"/>
      <c r="I35" s="315"/>
    </row>
    <row r="36" spans="1:9" s="1" customFormat="1" ht="20.25" customHeight="1">
      <c r="A36" s="317" t="s">
        <v>59</v>
      </c>
      <c r="B36" s="313">
        <v>1055</v>
      </c>
      <c r="C36" s="349" t="s">
        <v>258</v>
      </c>
      <c r="D36" s="349"/>
      <c r="E36" s="349"/>
      <c r="F36" s="349"/>
      <c r="G36" s="104"/>
      <c r="H36" s="324"/>
      <c r="I36" s="315"/>
    </row>
    <row r="37" spans="1:9" s="1" customFormat="1" ht="20.100000000000001" customHeight="1">
      <c r="A37" s="317" t="s">
        <v>528</v>
      </c>
      <c r="B37" s="313">
        <v>1056</v>
      </c>
      <c r="C37" s="349" t="s">
        <v>258</v>
      </c>
      <c r="D37" s="349"/>
      <c r="E37" s="349" t="s">
        <v>258</v>
      </c>
      <c r="F37" s="349">
        <v>0</v>
      </c>
      <c r="G37" s="104"/>
      <c r="H37" s="324"/>
      <c r="I37" s="315"/>
    </row>
    <row r="38" spans="1:9" s="1" customFormat="1" ht="21.75" customHeight="1">
      <c r="A38" s="317" t="s">
        <v>42</v>
      </c>
      <c r="B38" s="313">
        <v>1057</v>
      </c>
      <c r="C38" s="349" t="s">
        <v>258</v>
      </c>
      <c r="D38" s="349"/>
      <c r="E38" s="349" t="s">
        <v>258</v>
      </c>
      <c r="F38" s="349" t="s">
        <v>258</v>
      </c>
      <c r="G38" s="104"/>
      <c r="H38" s="324"/>
      <c r="I38" s="315"/>
    </row>
    <row r="39" spans="1:9" s="1" customFormat="1" ht="30.75" customHeight="1">
      <c r="A39" s="317" t="s">
        <v>43</v>
      </c>
      <c r="B39" s="313">
        <v>1058</v>
      </c>
      <c r="C39" s="349" t="s">
        <v>258</v>
      </c>
      <c r="D39" s="349"/>
      <c r="E39" s="349" t="s">
        <v>258</v>
      </c>
      <c r="F39" s="349" t="s">
        <v>258</v>
      </c>
      <c r="G39" s="104"/>
      <c r="H39" s="324"/>
      <c r="I39" s="315"/>
    </row>
    <row r="40" spans="1:9" s="1" customFormat="1" ht="30.75" customHeight="1">
      <c r="A40" s="317" t="s">
        <v>44</v>
      </c>
      <c r="B40" s="313">
        <v>1059</v>
      </c>
      <c r="C40" s="349" t="s">
        <v>258</v>
      </c>
      <c r="D40" s="349"/>
      <c r="E40" s="349" t="s">
        <v>258</v>
      </c>
      <c r="F40" s="349" t="s">
        <v>258</v>
      </c>
      <c r="G40" s="104"/>
      <c r="H40" s="324"/>
      <c r="I40" s="315"/>
    </row>
    <row r="41" spans="1:9" s="1" customFormat="1" ht="50.25" customHeight="1">
      <c r="A41" s="317" t="s">
        <v>67</v>
      </c>
      <c r="B41" s="313">
        <v>1060</v>
      </c>
      <c r="C41" s="349" t="s">
        <v>258</v>
      </c>
      <c r="D41" s="349"/>
      <c r="E41" s="349" t="s">
        <v>258</v>
      </c>
      <c r="F41" s="349" t="s">
        <v>258</v>
      </c>
      <c r="G41" s="104"/>
      <c r="H41" s="324"/>
      <c r="I41" s="315"/>
    </row>
    <row r="42" spans="1:9" s="1" customFormat="1" ht="22.5" customHeight="1">
      <c r="A42" s="325" t="s">
        <v>45</v>
      </c>
      <c r="B42" s="326">
        <v>1061</v>
      </c>
      <c r="C42" s="351" t="s">
        <v>258</v>
      </c>
      <c r="D42" s="351"/>
      <c r="E42" s="351" t="s">
        <v>258</v>
      </c>
      <c r="F42" s="351" t="s">
        <v>258</v>
      </c>
      <c r="G42" s="174"/>
      <c r="H42" s="327"/>
      <c r="I42" s="315"/>
    </row>
    <row r="43" spans="1:9" s="1" customFormat="1" ht="22.5" customHeight="1">
      <c r="A43" s="317" t="s">
        <v>389</v>
      </c>
      <c r="B43" s="313">
        <v>1062</v>
      </c>
      <c r="C43" s="349" t="s">
        <v>258</v>
      </c>
      <c r="D43" s="352"/>
      <c r="E43" s="349" t="s">
        <v>258</v>
      </c>
      <c r="F43" s="352"/>
      <c r="G43" s="104"/>
      <c r="H43" s="324"/>
      <c r="I43" s="315"/>
    </row>
    <row r="44" spans="1:9" ht="27.75" customHeight="1">
      <c r="A44" s="328" t="s">
        <v>390</v>
      </c>
      <c r="B44" s="316">
        <v>1070</v>
      </c>
      <c r="C44" s="348">
        <f>SUM(C47:C51)</f>
        <v>0</v>
      </c>
      <c r="D44" s="348">
        <f>SUM(D47:D51)</f>
        <v>0</v>
      </c>
      <c r="E44" s="348">
        <f>SUM(E47:E51)</f>
        <v>0</v>
      </c>
      <c r="F44" s="348">
        <f>SUM(F47:F51)</f>
        <v>0</v>
      </c>
      <c r="G44" s="222">
        <f>F44-E44</f>
        <v>0</v>
      </c>
      <c r="H44" s="321" t="e">
        <f>F44/E44*100</f>
        <v>#DIV/0!</v>
      </c>
      <c r="I44" s="315"/>
    </row>
    <row r="45" spans="1:9" ht="22.5" customHeight="1">
      <c r="A45" s="317" t="s">
        <v>36</v>
      </c>
      <c r="B45" s="313">
        <v>1071</v>
      </c>
      <c r="C45" s="349" t="s">
        <v>258</v>
      </c>
      <c r="D45" s="349"/>
      <c r="E45" s="349" t="s">
        <v>258</v>
      </c>
      <c r="F45" s="349" t="s">
        <v>258</v>
      </c>
      <c r="G45" s="104"/>
      <c r="H45" s="324"/>
      <c r="I45" s="315"/>
    </row>
    <row r="46" spans="1:9" ht="20.25" customHeight="1">
      <c r="A46" s="317" t="s">
        <v>37</v>
      </c>
      <c r="B46" s="313">
        <v>1072</v>
      </c>
      <c r="C46" s="349" t="s">
        <v>258</v>
      </c>
      <c r="D46" s="349"/>
      <c r="E46" s="349" t="s">
        <v>258</v>
      </c>
      <c r="F46" s="349" t="s">
        <v>258</v>
      </c>
      <c r="G46" s="104"/>
      <c r="H46" s="324"/>
      <c r="I46" s="315"/>
    </row>
    <row r="47" spans="1:9" s="1" customFormat="1" ht="21" customHeight="1">
      <c r="A47" s="317" t="s">
        <v>133</v>
      </c>
      <c r="B47" s="313">
        <v>1073</v>
      </c>
      <c r="C47" s="349" t="s">
        <v>258</v>
      </c>
      <c r="D47" s="349"/>
      <c r="E47" s="349" t="s">
        <v>258</v>
      </c>
      <c r="F47" s="349" t="s">
        <v>258</v>
      </c>
      <c r="G47" s="104"/>
      <c r="H47" s="324"/>
      <c r="I47" s="315"/>
    </row>
    <row r="48" spans="1:9" s="1" customFormat="1" ht="29.25" customHeight="1">
      <c r="A48" s="317" t="s">
        <v>57</v>
      </c>
      <c r="B48" s="313">
        <v>1074</v>
      </c>
      <c r="C48" s="349" t="s">
        <v>258</v>
      </c>
      <c r="D48" s="349"/>
      <c r="E48" s="349" t="s">
        <v>258</v>
      </c>
      <c r="F48" s="349" t="s">
        <v>258</v>
      </c>
      <c r="G48" s="104"/>
      <c r="H48" s="324"/>
      <c r="I48" s="315"/>
    </row>
    <row r="49" spans="1:9" s="1" customFormat="1" ht="19.5" customHeight="1">
      <c r="A49" s="317" t="s">
        <v>70</v>
      </c>
      <c r="B49" s="313">
        <v>1075</v>
      </c>
      <c r="C49" s="349" t="s">
        <v>258</v>
      </c>
      <c r="D49" s="349"/>
      <c r="E49" s="349" t="s">
        <v>258</v>
      </c>
      <c r="F49" s="349" t="s">
        <v>258</v>
      </c>
      <c r="G49" s="104"/>
      <c r="H49" s="324"/>
      <c r="I49" s="315"/>
    </row>
    <row r="50" spans="1:9" s="1" customFormat="1" ht="17.25" customHeight="1">
      <c r="A50" s="317" t="s">
        <v>134</v>
      </c>
      <c r="B50" s="313">
        <v>1076</v>
      </c>
      <c r="C50" s="349" t="s">
        <v>258</v>
      </c>
      <c r="D50" s="349"/>
      <c r="E50" s="349" t="s">
        <v>258</v>
      </c>
      <c r="F50" s="349" t="s">
        <v>258</v>
      </c>
      <c r="G50" s="104"/>
      <c r="H50" s="324"/>
      <c r="I50" s="315"/>
    </row>
    <row r="51" spans="1:9" s="1" customFormat="1" ht="24.75" customHeight="1">
      <c r="A51" s="317" t="s">
        <v>391</v>
      </c>
      <c r="B51" s="313">
        <v>1077</v>
      </c>
      <c r="C51" s="311" t="s">
        <v>258</v>
      </c>
      <c r="D51" s="311"/>
      <c r="E51" s="311" t="s">
        <v>258</v>
      </c>
      <c r="F51" s="311" t="s">
        <v>258</v>
      </c>
      <c r="G51" s="84"/>
      <c r="H51" s="329"/>
      <c r="I51" s="315"/>
    </row>
    <row r="52" spans="1:9" s="1" customFormat="1" ht="34.5" customHeight="1">
      <c r="A52" s="330" t="s">
        <v>392</v>
      </c>
      <c r="B52" s="316">
        <v>1080</v>
      </c>
      <c r="C52" s="348">
        <f>SUM(C53:C57)</f>
        <v>0</v>
      </c>
      <c r="D52" s="348">
        <f>SUM(D53:D57)</f>
        <v>0</v>
      </c>
      <c r="E52" s="348">
        <f>SUM(E53:E57)</f>
        <v>0</v>
      </c>
      <c r="F52" s="348">
        <f>SUM(F53:F57)</f>
        <v>0</v>
      </c>
      <c r="G52" s="222">
        <f>F52-E52</f>
        <v>0</v>
      </c>
      <c r="H52" s="321" t="e">
        <f>F52/E52*100</f>
        <v>#DIV/0!</v>
      </c>
      <c r="I52" s="315"/>
    </row>
    <row r="53" spans="1:9" s="1" customFormat="1" ht="20.100000000000001" customHeight="1">
      <c r="A53" s="317" t="s">
        <v>64</v>
      </c>
      <c r="B53" s="313">
        <v>1081</v>
      </c>
      <c r="C53" s="349" t="s">
        <v>258</v>
      </c>
      <c r="D53" s="349"/>
      <c r="E53" s="349" t="s">
        <v>258</v>
      </c>
      <c r="F53" s="349" t="s">
        <v>258</v>
      </c>
      <c r="G53" s="104"/>
      <c r="H53" s="324"/>
      <c r="I53" s="315"/>
    </row>
    <row r="54" spans="1:9" s="1" customFormat="1" ht="20.100000000000001" customHeight="1">
      <c r="A54" s="317" t="s">
        <v>46</v>
      </c>
      <c r="B54" s="313">
        <v>1082</v>
      </c>
      <c r="C54" s="349" t="s">
        <v>258</v>
      </c>
      <c r="D54" s="349"/>
      <c r="E54" s="349" t="s">
        <v>258</v>
      </c>
      <c r="F54" s="349" t="s">
        <v>258</v>
      </c>
      <c r="G54" s="104"/>
      <c r="H54" s="324"/>
      <c r="I54" s="315"/>
    </row>
    <row r="55" spans="1:9" s="1" customFormat="1" ht="18.75" customHeight="1">
      <c r="A55" s="317" t="s">
        <v>55</v>
      </c>
      <c r="B55" s="313">
        <v>1083</v>
      </c>
      <c r="C55" s="349" t="s">
        <v>258</v>
      </c>
      <c r="D55" s="349"/>
      <c r="E55" s="349" t="s">
        <v>258</v>
      </c>
      <c r="F55" s="349" t="s">
        <v>258</v>
      </c>
      <c r="G55" s="104"/>
      <c r="H55" s="324"/>
      <c r="I55" s="315"/>
    </row>
    <row r="56" spans="1:9" s="1" customFormat="1" ht="20.100000000000001" customHeight="1">
      <c r="A56" s="317" t="s">
        <v>160</v>
      </c>
      <c r="B56" s="313">
        <v>1084</v>
      </c>
      <c r="C56" s="349" t="s">
        <v>258</v>
      </c>
      <c r="D56" s="349"/>
      <c r="E56" s="349" t="s">
        <v>258</v>
      </c>
      <c r="F56" s="349" t="s">
        <v>258</v>
      </c>
      <c r="G56" s="104"/>
      <c r="H56" s="324"/>
      <c r="I56" s="315"/>
    </row>
    <row r="57" spans="1:9" s="1" customFormat="1" ht="21.75" customHeight="1">
      <c r="A57" s="317" t="s">
        <v>393</v>
      </c>
      <c r="B57" s="313">
        <v>1085</v>
      </c>
      <c r="C57" s="349" t="s">
        <v>258</v>
      </c>
      <c r="D57" s="349"/>
      <c r="E57" s="349" t="s">
        <v>258</v>
      </c>
      <c r="F57" s="349" t="s">
        <v>258</v>
      </c>
      <c r="G57" s="104"/>
      <c r="H57" s="324"/>
      <c r="I57" s="315"/>
    </row>
    <row r="58" spans="1:9" s="4" customFormat="1" ht="38.25" customHeight="1">
      <c r="A58" s="320" t="s">
        <v>2</v>
      </c>
      <c r="B58" s="316">
        <v>1100</v>
      </c>
      <c r="C58" s="353">
        <f>C17+C19+C21+C44+C52</f>
        <v>8</v>
      </c>
      <c r="D58" s="353">
        <f>D17+D19+D21+D44+D52</f>
        <v>4.799999999999784</v>
      </c>
      <c r="E58" s="353">
        <f>E17+E19+E21+E44+E52</f>
        <v>400</v>
      </c>
      <c r="F58" s="353">
        <f>F17+F19+F21+F44+F52</f>
        <v>4.799999999999784</v>
      </c>
      <c r="G58" s="295">
        <f t="shared" ref="G58:G73" si="3">F58-E58</f>
        <v>-395.20000000000022</v>
      </c>
      <c r="H58" s="331">
        <f>F58/E58*100%</f>
        <v>1.1999999999999461E-2</v>
      </c>
      <c r="I58" s="332"/>
    </row>
    <row r="59" spans="1:9" ht="33.75" customHeight="1">
      <c r="A59" s="323" t="s">
        <v>395</v>
      </c>
      <c r="B59" s="313">
        <v>1110</v>
      </c>
      <c r="C59" s="311"/>
      <c r="D59" s="311"/>
      <c r="E59" s="311"/>
      <c r="F59" s="311"/>
      <c r="G59" s="84">
        <f t="shared" si="3"/>
        <v>0</v>
      </c>
      <c r="H59" s="329"/>
      <c r="I59" s="315"/>
    </row>
    <row r="60" spans="1:9" ht="24" customHeight="1">
      <c r="A60" s="323" t="s">
        <v>394</v>
      </c>
      <c r="B60" s="313">
        <v>1120</v>
      </c>
      <c r="C60" s="311"/>
      <c r="D60" s="311"/>
      <c r="E60" s="311"/>
      <c r="F60" s="311"/>
      <c r="G60" s="84">
        <f t="shared" si="3"/>
        <v>0</v>
      </c>
      <c r="H60" s="329"/>
      <c r="I60" s="315"/>
    </row>
    <row r="61" spans="1:9" ht="36" customHeight="1">
      <c r="A61" s="323" t="s">
        <v>397</v>
      </c>
      <c r="B61" s="313">
        <v>1130</v>
      </c>
      <c r="C61" s="311" t="s">
        <v>258</v>
      </c>
      <c r="D61" s="311"/>
      <c r="E61" s="311" t="s">
        <v>258</v>
      </c>
      <c r="F61" s="311" t="s">
        <v>258</v>
      </c>
      <c r="G61" s="84"/>
      <c r="H61" s="329"/>
      <c r="I61" s="315"/>
    </row>
    <row r="62" spans="1:9" ht="24.75" customHeight="1">
      <c r="A62" s="323" t="s">
        <v>399</v>
      </c>
      <c r="B62" s="313">
        <v>1140</v>
      </c>
      <c r="C62" s="311" t="s">
        <v>258</v>
      </c>
      <c r="D62" s="311"/>
      <c r="E62" s="311" t="s">
        <v>258</v>
      </c>
      <c r="F62" s="311" t="s">
        <v>258</v>
      </c>
      <c r="G62" s="84"/>
      <c r="H62" s="329"/>
      <c r="I62" s="315"/>
    </row>
    <row r="63" spans="1:9" ht="26.25" customHeight="1">
      <c r="A63" s="323" t="s">
        <v>398</v>
      </c>
      <c r="B63" s="313">
        <v>1150</v>
      </c>
      <c r="C63" s="311"/>
      <c r="D63" s="311"/>
      <c r="E63" s="311"/>
      <c r="F63" s="311"/>
      <c r="G63" s="84">
        <f t="shared" si="3"/>
        <v>0</v>
      </c>
      <c r="H63" s="329"/>
      <c r="I63" s="315"/>
    </row>
    <row r="64" spans="1:9" ht="18.75" customHeight="1">
      <c r="A64" s="317" t="s">
        <v>160</v>
      </c>
      <c r="B64" s="313">
        <v>1151</v>
      </c>
      <c r="C64" s="349"/>
      <c r="D64" s="349"/>
      <c r="E64" s="349"/>
      <c r="F64" s="349"/>
      <c r="G64" s="104">
        <f t="shared" si="3"/>
        <v>0</v>
      </c>
      <c r="H64" s="324"/>
      <c r="I64" s="315"/>
    </row>
    <row r="65" spans="1:9" ht="30.75" customHeight="1">
      <c r="A65" s="323" t="s">
        <v>400</v>
      </c>
      <c r="B65" s="313">
        <v>1160</v>
      </c>
      <c r="C65" s="311" t="s">
        <v>258</v>
      </c>
      <c r="D65" s="311"/>
      <c r="E65" s="311" t="s">
        <v>258</v>
      </c>
      <c r="F65" s="311" t="s">
        <v>258</v>
      </c>
      <c r="G65" s="84"/>
      <c r="H65" s="329"/>
      <c r="I65" s="315"/>
    </row>
    <row r="66" spans="1:9" ht="18.75" customHeight="1">
      <c r="A66" s="317" t="s">
        <v>160</v>
      </c>
      <c r="B66" s="313">
        <v>1161</v>
      </c>
      <c r="C66" s="349" t="s">
        <v>258</v>
      </c>
      <c r="D66" s="349"/>
      <c r="E66" s="349" t="s">
        <v>258</v>
      </c>
      <c r="F66" s="349" t="s">
        <v>258</v>
      </c>
      <c r="G66" s="104"/>
      <c r="H66" s="324"/>
      <c r="I66" s="315"/>
    </row>
    <row r="67" spans="1:9" s="4" customFormat="1" ht="39" customHeight="1">
      <c r="A67" s="320" t="s">
        <v>81</v>
      </c>
      <c r="B67" s="316">
        <v>1170</v>
      </c>
      <c r="C67" s="350">
        <f>SUM(C58,C59,C60,C61,C62,C63,C65)</f>
        <v>8</v>
      </c>
      <c r="D67" s="350">
        <f>SUM(D58,D59,D60,D61,D62,D63,D65)</f>
        <v>4.799999999999784</v>
      </c>
      <c r="E67" s="350">
        <f t="shared" ref="E67" si="4">SUM(E58,E59,E60,E61,E62,E63,E65)</f>
        <v>400</v>
      </c>
      <c r="F67" s="350">
        <f>SUM(F58,F59,F60,F61,F62,F63,F65)</f>
        <v>4.799999999999784</v>
      </c>
      <c r="G67" s="156">
        <f t="shared" si="3"/>
        <v>-395.20000000000022</v>
      </c>
      <c r="H67" s="321">
        <f>F67/E67*100%</f>
        <v>1.1999999999999461E-2</v>
      </c>
      <c r="I67" s="332"/>
    </row>
    <row r="68" spans="1:9" ht="33.75" customHeight="1">
      <c r="A68" s="319" t="s">
        <v>106</v>
      </c>
      <c r="B68" s="313">
        <v>1180</v>
      </c>
      <c r="C68" s="311"/>
      <c r="D68" s="311"/>
      <c r="E68" s="311"/>
      <c r="F68" s="311"/>
      <c r="G68" s="84">
        <f t="shared" si="3"/>
        <v>0</v>
      </c>
      <c r="H68" s="329"/>
      <c r="I68" s="315"/>
    </row>
    <row r="69" spans="1:9" ht="38.25" customHeight="1">
      <c r="A69" s="319" t="s">
        <v>107</v>
      </c>
      <c r="B69" s="313">
        <v>1190</v>
      </c>
      <c r="C69" s="311"/>
      <c r="D69" s="311"/>
      <c r="E69" s="311"/>
      <c r="F69" s="311"/>
      <c r="G69" s="84">
        <f t="shared" si="3"/>
        <v>0</v>
      </c>
      <c r="H69" s="329"/>
      <c r="I69" s="315"/>
    </row>
    <row r="70" spans="1:9" s="4" customFormat="1" ht="40.5" customHeight="1">
      <c r="A70" s="320" t="s">
        <v>396</v>
      </c>
      <c r="B70" s="316">
        <v>1200</v>
      </c>
      <c r="C70" s="350">
        <f>SUM(C67,C68,C69)</f>
        <v>8</v>
      </c>
      <c r="D70" s="350">
        <f>SUM(D67,D68,D69)</f>
        <v>4.799999999999784</v>
      </c>
      <c r="E70" s="350">
        <f>SUM(E67,E68,E69)</f>
        <v>400</v>
      </c>
      <c r="F70" s="350">
        <f>SUM(F67,F68,F69)</f>
        <v>4.799999999999784</v>
      </c>
      <c r="G70" s="156">
        <f t="shared" si="3"/>
        <v>-395.20000000000022</v>
      </c>
      <c r="H70" s="321">
        <f>F70/E70*100%</f>
        <v>1.1999999999999461E-2</v>
      </c>
      <c r="I70" s="332"/>
    </row>
    <row r="71" spans="1:9" ht="24.75" customHeight="1">
      <c r="A71" s="319" t="s">
        <v>22</v>
      </c>
      <c r="B71" s="333">
        <v>1201</v>
      </c>
      <c r="C71" s="311">
        <v>8</v>
      </c>
      <c r="D71" s="311">
        <v>4.8</v>
      </c>
      <c r="E71" s="311">
        <v>400</v>
      </c>
      <c r="F71" s="311">
        <v>4.8</v>
      </c>
      <c r="G71" s="84">
        <f t="shared" si="3"/>
        <v>-395.2</v>
      </c>
      <c r="H71" s="329"/>
      <c r="I71" s="319"/>
    </row>
    <row r="72" spans="1:9" ht="21" customHeight="1">
      <c r="A72" s="319" t="s">
        <v>23</v>
      </c>
      <c r="B72" s="333">
        <v>1202</v>
      </c>
      <c r="C72" s="311"/>
      <c r="D72" s="311"/>
      <c r="E72" s="311"/>
      <c r="F72" s="311"/>
      <c r="G72" s="84"/>
      <c r="H72" s="329"/>
      <c r="I72" s="319"/>
    </row>
    <row r="73" spans="1:9" ht="19.5" customHeight="1">
      <c r="A73" s="317" t="s">
        <v>188</v>
      </c>
      <c r="B73" s="313">
        <v>1210</v>
      </c>
      <c r="C73" s="349"/>
      <c r="D73" s="349"/>
      <c r="E73" s="349"/>
      <c r="F73" s="349"/>
      <c r="G73" s="104">
        <f t="shared" si="3"/>
        <v>0</v>
      </c>
      <c r="H73" s="324"/>
      <c r="I73" s="315"/>
    </row>
    <row r="74" spans="1:9" s="4" customFormat="1" ht="38.25" customHeight="1">
      <c r="A74" s="411" t="s">
        <v>202</v>
      </c>
      <c r="B74" s="411"/>
      <c r="C74" s="411"/>
      <c r="D74" s="411"/>
      <c r="E74" s="411"/>
      <c r="F74" s="411"/>
      <c r="G74" s="411"/>
      <c r="H74" s="411"/>
      <c r="I74" s="411"/>
    </row>
    <row r="75" spans="1:9" ht="36" customHeight="1">
      <c r="A75" s="334" t="s">
        <v>265</v>
      </c>
      <c r="B75" s="333">
        <v>1300</v>
      </c>
      <c r="C75" s="359">
        <v>773</v>
      </c>
      <c r="D75" s="359">
        <f>D19-D52</f>
        <v>806.3</v>
      </c>
      <c r="E75" s="359">
        <f>E19-E52</f>
        <v>1598</v>
      </c>
      <c r="F75" s="359">
        <f>F19-F52</f>
        <v>806.3</v>
      </c>
      <c r="G75" s="84">
        <f>F75-E75</f>
        <v>-791.7</v>
      </c>
      <c r="H75" s="321">
        <f>F75/E75*100%</f>
        <v>0.5045682102628285</v>
      </c>
      <c r="I75" s="319"/>
    </row>
    <row r="76" spans="1:9" ht="54.75" customHeight="1">
      <c r="A76" s="335" t="s">
        <v>263</v>
      </c>
      <c r="B76" s="333">
        <v>1310</v>
      </c>
      <c r="C76" s="359">
        <f>SUM(C59,C60,C61,C62)</f>
        <v>0</v>
      </c>
      <c r="D76" s="359">
        <f>SUM(D59,D60,D61,D62)</f>
        <v>0</v>
      </c>
      <c r="E76" s="359">
        <f>SUM(E59,E60,E61,E62)</f>
        <v>0</v>
      </c>
      <c r="F76" s="84" t="e">
        <f>F59+F60-F61-F62</f>
        <v>#VALUE!</v>
      </c>
      <c r="G76" s="84" t="e">
        <f>F76-E76</f>
        <v>#VALUE!</v>
      </c>
      <c r="H76" s="321" t="e">
        <f t="shared" ref="H76:H86" si="5">F76/E76*100</f>
        <v>#VALUE!</v>
      </c>
      <c r="I76" s="319"/>
    </row>
    <row r="77" spans="1:9" ht="35.25" customHeight="1">
      <c r="A77" s="334" t="s">
        <v>264</v>
      </c>
      <c r="B77" s="333">
        <v>1320</v>
      </c>
      <c r="C77" s="359">
        <f>SUM(C63,C65)</f>
        <v>0</v>
      </c>
      <c r="D77" s="359"/>
      <c r="E77" s="359">
        <f>SUM(E63,E65)</f>
        <v>0</v>
      </c>
      <c r="F77" s="84" t="e">
        <f>F63-F65</f>
        <v>#VALUE!</v>
      </c>
      <c r="G77" s="84" t="e">
        <f>F77-E77</f>
        <v>#VALUE!</v>
      </c>
      <c r="H77" s="321" t="e">
        <f t="shared" si="5"/>
        <v>#VALUE!</v>
      </c>
      <c r="I77" s="319"/>
    </row>
    <row r="78" spans="1:9" ht="30" customHeight="1">
      <c r="A78" s="312" t="s">
        <v>16</v>
      </c>
      <c r="B78" s="336">
        <v>1330</v>
      </c>
      <c r="C78" s="348">
        <v>1383</v>
      </c>
      <c r="D78" s="348">
        <f>D7+D19+D59+D60+D63</f>
        <v>1789.1999999999998</v>
      </c>
      <c r="E78" s="348">
        <f>E7+E19+E59+E60+E63</f>
        <v>2508</v>
      </c>
      <c r="F78" s="348">
        <f>F7+F19+F59+F60+F63</f>
        <v>1789.1999999999998</v>
      </c>
      <c r="G78" s="222">
        <f>F78-E78</f>
        <v>-718.80000000000018</v>
      </c>
      <c r="H78" s="321">
        <f>F78/E78*100%</f>
        <v>0.71339712918660281</v>
      </c>
      <c r="I78" s="315"/>
    </row>
    <row r="79" spans="1:9" ht="30" customHeight="1">
      <c r="A79" s="312" t="s">
        <v>91</v>
      </c>
      <c r="B79" s="336">
        <v>1340</v>
      </c>
      <c r="C79" s="348">
        <v>-1376</v>
      </c>
      <c r="D79" s="348">
        <f>D8+D21</f>
        <v>-1784.4</v>
      </c>
      <c r="E79" s="348">
        <f>E8+E21</f>
        <v>-2108</v>
      </c>
      <c r="F79" s="348">
        <f>F8+F21</f>
        <v>-1784.4</v>
      </c>
      <c r="G79" s="222">
        <f>F79-E79</f>
        <v>323.59999999999991</v>
      </c>
      <c r="H79" s="321">
        <f>F79/E79*100%</f>
        <v>0.84648956356736249</v>
      </c>
      <c r="I79" s="315"/>
    </row>
    <row r="80" spans="1:9" ht="50.25" customHeight="1">
      <c r="A80" s="408" t="s">
        <v>169</v>
      </c>
      <c r="B80" s="386"/>
      <c r="C80" s="386"/>
      <c r="D80" s="386"/>
      <c r="E80" s="386"/>
      <c r="F80" s="386"/>
      <c r="G80" s="386"/>
      <c r="H80" s="386"/>
      <c r="I80" s="409"/>
    </row>
    <row r="81" spans="1:9" ht="36.75" customHeight="1">
      <c r="A81" s="7" t="s">
        <v>203</v>
      </c>
      <c r="B81" s="97">
        <v>1500</v>
      </c>
      <c r="C81" s="311">
        <v>-596</v>
      </c>
      <c r="D81" s="311">
        <f>D83</f>
        <v>-870.30000000000007</v>
      </c>
      <c r="E81" s="311">
        <v>-1248</v>
      </c>
      <c r="F81" s="311">
        <f>F83</f>
        <v>-870.30000000000007</v>
      </c>
      <c r="G81" s="84">
        <f t="shared" ref="G81:G88" si="6">F81-E81</f>
        <v>377.69999999999993</v>
      </c>
      <c r="H81" s="204">
        <f>F81/E81*100%</f>
        <v>0.69735576923076925</v>
      </c>
      <c r="I81" s="66"/>
    </row>
    <row r="82" spans="1:9" ht="24.75" customHeight="1">
      <c r="A82" s="102" t="s">
        <v>204</v>
      </c>
      <c r="B82" s="98">
        <v>1501</v>
      </c>
      <c r="C82" s="358"/>
      <c r="D82" s="358"/>
      <c r="E82" s="358"/>
      <c r="F82" s="358"/>
      <c r="G82" s="104">
        <f t="shared" si="6"/>
        <v>0</v>
      </c>
      <c r="H82" s="204" t="e">
        <f t="shared" si="5"/>
        <v>#DIV/0!</v>
      </c>
      <c r="I82" s="219"/>
    </row>
    <row r="83" spans="1:9" ht="24.75" customHeight="1">
      <c r="A83" s="102" t="s">
        <v>26</v>
      </c>
      <c r="B83" s="98">
        <v>1502</v>
      </c>
      <c r="C83" s="349">
        <v>-596</v>
      </c>
      <c r="D83" s="349">
        <f>D10+D11</f>
        <v>-870.30000000000007</v>
      </c>
      <c r="E83" s="349">
        <v>-1248</v>
      </c>
      <c r="F83" s="349">
        <f>F11+F10</f>
        <v>-870.30000000000007</v>
      </c>
      <c r="G83" s="104">
        <f t="shared" si="6"/>
        <v>377.69999999999993</v>
      </c>
      <c r="H83" s="204">
        <f>F83/E83*100%</f>
        <v>0.69735576923076925</v>
      </c>
      <c r="I83" s="219"/>
    </row>
    <row r="84" spans="1:9" ht="30.75" customHeight="1">
      <c r="A84" s="7" t="s">
        <v>3</v>
      </c>
      <c r="B84" s="99">
        <v>1510</v>
      </c>
      <c r="C84" s="311">
        <v>-611</v>
      </c>
      <c r="D84" s="311">
        <f>D12+D29</f>
        <v>-606.4</v>
      </c>
      <c r="E84" s="311">
        <v>-616</v>
      </c>
      <c r="F84" s="311">
        <f>F12+F29</f>
        <v>-606.4</v>
      </c>
      <c r="G84" s="84">
        <f t="shared" si="6"/>
        <v>9.6000000000000227</v>
      </c>
      <c r="H84" s="204">
        <f>F84/E84*100%</f>
        <v>0.98441558441558441</v>
      </c>
      <c r="I84" s="66"/>
    </row>
    <row r="85" spans="1:9" ht="29.25" customHeight="1">
      <c r="A85" s="7" t="s">
        <v>4</v>
      </c>
      <c r="B85" s="99">
        <v>1520</v>
      </c>
      <c r="C85" s="311">
        <v>-131</v>
      </c>
      <c r="D85" s="311">
        <f>D13+D30</f>
        <v>-133.30000000000001</v>
      </c>
      <c r="E85" s="311">
        <v>-136</v>
      </c>
      <c r="F85" s="311">
        <f>F13+F30</f>
        <v>-133.30000000000001</v>
      </c>
      <c r="G85" s="84">
        <f t="shared" si="6"/>
        <v>2.6999999999999886</v>
      </c>
      <c r="H85" s="204">
        <f>F85/E85*100%</f>
        <v>0.98014705882352948</v>
      </c>
      <c r="I85" s="66"/>
    </row>
    <row r="86" spans="1:9" ht="27" customHeight="1">
      <c r="A86" s="7" t="s">
        <v>5</v>
      </c>
      <c r="B86" s="99">
        <v>1530</v>
      </c>
      <c r="C86" s="311" t="s">
        <v>503</v>
      </c>
      <c r="D86" s="311" t="s">
        <v>503</v>
      </c>
      <c r="E86" s="311">
        <v>-2</v>
      </c>
      <c r="F86" s="311" t="s">
        <v>503</v>
      </c>
      <c r="G86" s="84" t="e">
        <f t="shared" si="6"/>
        <v>#VALUE!</v>
      </c>
      <c r="H86" s="204" t="e">
        <f t="shared" si="5"/>
        <v>#VALUE!</v>
      </c>
      <c r="I86" s="66"/>
    </row>
    <row r="87" spans="1:9" ht="30" customHeight="1">
      <c r="A87" s="296" t="s">
        <v>27</v>
      </c>
      <c r="B87" s="99">
        <v>1540</v>
      </c>
      <c r="C87" s="311">
        <v>-37</v>
      </c>
      <c r="D87" s="311">
        <f>D14+D16+D37</f>
        <v>-174.4</v>
      </c>
      <c r="E87" s="311">
        <v>-106</v>
      </c>
      <c r="F87" s="311">
        <f>F14+F16+F37</f>
        <v>-174.4</v>
      </c>
      <c r="G87" s="84">
        <f t="shared" si="6"/>
        <v>-68.400000000000006</v>
      </c>
      <c r="H87" s="204">
        <f>F87/E87*100%</f>
        <v>1.6452830188679246</v>
      </c>
      <c r="I87" s="66"/>
    </row>
    <row r="88" spans="1:9" s="4" customFormat="1" ht="27.75" customHeight="1">
      <c r="A88" s="9" t="s">
        <v>51</v>
      </c>
      <c r="B88" s="100">
        <v>1550</v>
      </c>
      <c r="C88" s="348">
        <v>-1376</v>
      </c>
      <c r="D88" s="348">
        <f>SUM(D81,D84:D87)</f>
        <v>-1784.4</v>
      </c>
      <c r="E88" s="348">
        <f>SUM(E81,E84:E87)</f>
        <v>-2108</v>
      </c>
      <c r="F88" s="348">
        <f>SUM(F81,F84:F87)</f>
        <v>-1784.4</v>
      </c>
      <c r="G88" s="222">
        <f t="shared" si="6"/>
        <v>323.59999999999991</v>
      </c>
      <c r="H88" s="204">
        <f>F88/E88*100%</f>
        <v>0.84648956356736249</v>
      </c>
      <c r="I88" s="67"/>
    </row>
    <row r="89" spans="1:9" ht="6.75" customHeight="1">
      <c r="A89" s="23"/>
    </row>
    <row r="90" spans="1:9" ht="37.5" customHeight="1">
      <c r="A90" s="92" t="s">
        <v>513</v>
      </c>
      <c r="B90" s="412" t="s">
        <v>296</v>
      </c>
      <c r="C90" s="412"/>
      <c r="D90" s="153"/>
      <c r="E90" s="94"/>
      <c r="F90" s="375" t="s">
        <v>502</v>
      </c>
      <c r="G90" s="375"/>
      <c r="H90" s="375"/>
      <c r="I90" s="2"/>
    </row>
    <row r="91" spans="1:9" s="1" customFormat="1" ht="21.75" customHeight="1">
      <c r="A91" s="111" t="s">
        <v>238</v>
      </c>
      <c r="B91" s="413" t="s">
        <v>237</v>
      </c>
      <c r="C91" s="413"/>
      <c r="D91" s="273"/>
      <c r="E91" s="112"/>
      <c r="F91" s="407" t="s">
        <v>86</v>
      </c>
      <c r="G91" s="407"/>
      <c r="H91" s="407"/>
    </row>
    <row r="92" spans="1:9">
      <c r="A92" s="101"/>
      <c r="B92" s="95"/>
      <c r="C92" s="95"/>
      <c r="D92" s="95"/>
      <c r="E92" s="95"/>
      <c r="F92" s="95"/>
      <c r="G92" s="95"/>
      <c r="H92" s="95"/>
    </row>
    <row r="93" spans="1:9">
      <c r="A93" s="23"/>
    </row>
    <row r="94" spans="1:9">
      <c r="A94" s="23"/>
    </row>
    <row r="95" spans="1:9">
      <c r="A95" s="23"/>
    </row>
    <row r="96" spans="1:9">
      <c r="A96" s="23"/>
    </row>
    <row r="97" spans="1:1">
      <c r="A97" s="23"/>
    </row>
    <row r="98" spans="1:1">
      <c r="A98" s="23"/>
    </row>
    <row r="99" spans="1:1">
      <c r="A99" s="23"/>
    </row>
    <row r="100" spans="1:1">
      <c r="A100" s="23"/>
    </row>
    <row r="101" spans="1:1">
      <c r="A101" s="23"/>
    </row>
    <row r="102" spans="1:1">
      <c r="A102" s="23"/>
    </row>
    <row r="103" spans="1:1">
      <c r="A103" s="23"/>
    </row>
    <row r="104" spans="1:1">
      <c r="A104" s="23"/>
    </row>
    <row r="105" spans="1:1">
      <c r="A105" s="23"/>
    </row>
    <row r="106" spans="1:1">
      <c r="A106" s="23"/>
    </row>
    <row r="107" spans="1:1">
      <c r="A107" s="23"/>
    </row>
    <row r="108" spans="1:1">
      <c r="A108" s="23"/>
    </row>
    <row r="109" spans="1:1">
      <c r="A109" s="23"/>
    </row>
    <row r="110" spans="1:1">
      <c r="A110" s="23"/>
    </row>
    <row r="111" spans="1:1">
      <c r="A111" s="23"/>
    </row>
    <row r="112" spans="1:1">
      <c r="A112" s="23"/>
    </row>
    <row r="113" spans="1:1">
      <c r="A113" s="23"/>
    </row>
    <row r="114" spans="1:1">
      <c r="A114" s="23"/>
    </row>
    <row r="115" spans="1:1">
      <c r="A115" s="23"/>
    </row>
    <row r="116" spans="1:1">
      <c r="A116" s="23"/>
    </row>
    <row r="117" spans="1:1">
      <c r="A117" s="23"/>
    </row>
    <row r="118" spans="1:1">
      <c r="A118" s="23"/>
    </row>
    <row r="119" spans="1:1">
      <c r="A119" s="23"/>
    </row>
    <row r="120" spans="1:1">
      <c r="A120" s="23"/>
    </row>
    <row r="121" spans="1:1">
      <c r="A121" s="23"/>
    </row>
    <row r="122" spans="1:1">
      <c r="A122" s="23"/>
    </row>
    <row r="123" spans="1:1">
      <c r="A123" s="23"/>
    </row>
    <row r="124" spans="1:1">
      <c r="A124" s="23"/>
    </row>
    <row r="125" spans="1:1">
      <c r="A125" s="23"/>
    </row>
    <row r="126" spans="1:1">
      <c r="A126" s="23"/>
    </row>
    <row r="127" spans="1:1">
      <c r="A127" s="23"/>
    </row>
    <row r="128" spans="1:1">
      <c r="A128" s="23"/>
    </row>
    <row r="129" spans="1:1">
      <c r="A129" s="23"/>
    </row>
    <row r="130" spans="1:1">
      <c r="A130" s="23"/>
    </row>
    <row r="131" spans="1:1">
      <c r="A131" s="23"/>
    </row>
    <row r="132" spans="1:1">
      <c r="A132" s="23"/>
    </row>
    <row r="133" spans="1:1">
      <c r="A133" s="23"/>
    </row>
    <row r="134" spans="1:1">
      <c r="A134" s="23"/>
    </row>
    <row r="135" spans="1:1">
      <c r="A135" s="23"/>
    </row>
    <row r="136" spans="1:1">
      <c r="A136" s="23"/>
    </row>
    <row r="137" spans="1:1">
      <c r="A137" s="23"/>
    </row>
    <row r="138" spans="1:1">
      <c r="A138" s="23"/>
    </row>
    <row r="139" spans="1:1">
      <c r="A139" s="23"/>
    </row>
    <row r="140" spans="1:1">
      <c r="A140" s="23"/>
    </row>
    <row r="141" spans="1:1">
      <c r="A141" s="23"/>
    </row>
    <row r="142" spans="1:1">
      <c r="A142" s="23"/>
    </row>
    <row r="143" spans="1:1">
      <c r="A143" s="23"/>
    </row>
    <row r="144" spans="1:1">
      <c r="A144" s="23"/>
    </row>
    <row r="145" spans="1:1">
      <c r="A145" s="23"/>
    </row>
    <row r="146" spans="1:1">
      <c r="A146" s="23"/>
    </row>
    <row r="147" spans="1:1">
      <c r="A147" s="23"/>
    </row>
    <row r="148" spans="1:1">
      <c r="A148" s="23"/>
    </row>
    <row r="149" spans="1:1">
      <c r="A149" s="23"/>
    </row>
    <row r="150" spans="1:1">
      <c r="A150" s="40"/>
    </row>
    <row r="151" spans="1:1">
      <c r="A151" s="40"/>
    </row>
    <row r="152" spans="1:1">
      <c r="A152" s="40"/>
    </row>
    <row r="153" spans="1:1">
      <c r="A153" s="40"/>
    </row>
    <row r="154" spans="1:1">
      <c r="A154" s="40"/>
    </row>
    <row r="155" spans="1:1">
      <c r="A155" s="40"/>
    </row>
    <row r="156" spans="1:1">
      <c r="A156" s="40"/>
    </row>
    <row r="157" spans="1:1">
      <c r="A157" s="40"/>
    </row>
    <row r="158" spans="1:1">
      <c r="A158" s="40"/>
    </row>
    <row r="159" spans="1:1">
      <c r="A159" s="40"/>
    </row>
    <row r="160" spans="1:1">
      <c r="A160" s="40"/>
    </row>
    <row r="161" spans="1:1">
      <c r="A161" s="40"/>
    </row>
    <row r="162" spans="1:1">
      <c r="A162" s="40"/>
    </row>
    <row r="163" spans="1:1">
      <c r="A163" s="40"/>
    </row>
    <row r="164" spans="1:1">
      <c r="A164" s="40"/>
    </row>
    <row r="165" spans="1:1">
      <c r="A165" s="40"/>
    </row>
    <row r="166" spans="1:1">
      <c r="A166" s="40"/>
    </row>
    <row r="167" spans="1:1">
      <c r="A167" s="40"/>
    </row>
    <row r="168" spans="1:1">
      <c r="A168" s="40"/>
    </row>
    <row r="169" spans="1:1">
      <c r="A169" s="40"/>
    </row>
    <row r="170" spans="1:1">
      <c r="A170" s="40"/>
    </row>
    <row r="171" spans="1:1">
      <c r="A171" s="40"/>
    </row>
    <row r="172" spans="1:1">
      <c r="A172" s="40"/>
    </row>
    <row r="173" spans="1:1">
      <c r="A173" s="40"/>
    </row>
    <row r="174" spans="1:1">
      <c r="A174" s="40"/>
    </row>
    <row r="175" spans="1:1">
      <c r="A175" s="40"/>
    </row>
    <row r="176" spans="1:1">
      <c r="A176" s="40"/>
    </row>
    <row r="177" spans="1:1">
      <c r="A177" s="40"/>
    </row>
    <row r="178" spans="1:1">
      <c r="A178" s="40"/>
    </row>
    <row r="179" spans="1:1">
      <c r="A179" s="40"/>
    </row>
    <row r="180" spans="1:1">
      <c r="A180" s="40"/>
    </row>
    <row r="181" spans="1:1">
      <c r="A181" s="40"/>
    </row>
    <row r="182" spans="1:1">
      <c r="A182" s="40"/>
    </row>
    <row r="183" spans="1:1">
      <c r="A183" s="40"/>
    </row>
    <row r="184" spans="1:1">
      <c r="A184" s="40"/>
    </row>
    <row r="185" spans="1:1">
      <c r="A185" s="40"/>
    </row>
    <row r="186" spans="1:1">
      <c r="A186" s="40"/>
    </row>
    <row r="187" spans="1:1">
      <c r="A187" s="40"/>
    </row>
    <row r="188" spans="1:1">
      <c r="A188" s="40"/>
    </row>
    <row r="189" spans="1:1">
      <c r="A189" s="40"/>
    </row>
    <row r="190" spans="1:1">
      <c r="A190" s="40"/>
    </row>
    <row r="191" spans="1:1">
      <c r="A191" s="40"/>
    </row>
    <row r="192" spans="1:1">
      <c r="A192" s="40"/>
    </row>
    <row r="193" spans="1:1">
      <c r="A193" s="40"/>
    </row>
    <row r="194" spans="1:1">
      <c r="A194" s="40"/>
    </row>
    <row r="195" spans="1:1">
      <c r="A195" s="40"/>
    </row>
    <row r="196" spans="1:1">
      <c r="A196" s="40"/>
    </row>
    <row r="197" spans="1:1">
      <c r="A197" s="40"/>
    </row>
    <row r="198" spans="1:1">
      <c r="A198" s="40"/>
    </row>
    <row r="199" spans="1:1">
      <c r="A199" s="40"/>
    </row>
    <row r="200" spans="1:1">
      <c r="A200" s="40"/>
    </row>
    <row r="201" spans="1:1">
      <c r="A201" s="40"/>
    </row>
    <row r="202" spans="1:1">
      <c r="A202" s="40"/>
    </row>
    <row r="203" spans="1:1">
      <c r="A203" s="40"/>
    </row>
    <row r="204" spans="1:1">
      <c r="A204" s="40"/>
    </row>
    <row r="205" spans="1:1">
      <c r="A205" s="40"/>
    </row>
    <row r="206" spans="1:1">
      <c r="A206" s="40"/>
    </row>
    <row r="207" spans="1:1">
      <c r="A207" s="40"/>
    </row>
    <row r="208" spans="1:1">
      <c r="A208" s="40"/>
    </row>
    <row r="209" spans="1:1">
      <c r="A209" s="40"/>
    </row>
    <row r="210" spans="1:1">
      <c r="A210" s="40"/>
    </row>
    <row r="211" spans="1:1">
      <c r="A211" s="40"/>
    </row>
    <row r="212" spans="1:1">
      <c r="A212" s="40"/>
    </row>
    <row r="213" spans="1:1">
      <c r="A213" s="40"/>
    </row>
    <row r="214" spans="1:1">
      <c r="A214" s="40"/>
    </row>
    <row r="215" spans="1:1">
      <c r="A215" s="40"/>
    </row>
    <row r="216" spans="1:1">
      <c r="A216" s="40"/>
    </row>
    <row r="217" spans="1:1">
      <c r="A217" s="40"/>
    </row>
    <row r="218" spans="1:1">
      <c r="A218" s="40"/>
    </row>
    <row r="219" spans="1:1">
      <c r="A219" s="40"/>
    </row>
    <row r="220" spans="1:1">
      <c r="A220" s="40"/>
    </row>
    <row r="221" spans="1:1">
      <c r="A221" s="40"/>
    </row>
    <row r="222" spans="1:1">
      <c r="A222" s="40"/>
    </row>
    <row r="223" spans="1:1">
      <c r="A223" s="40"/>
    </row>
    <row r="224" spans="1:1">
      <c r="A224" s="40"/>
    </row>
    <row r="225" spans="1:1">
      <c r="A225" s="40"/>
    </row>
    <row r="226" spans="1:1">
      <c r="A226" s="40"/>
    </row>
    <row r="227" spans="1:1">
      <c r="A227" s="40"/>
    </row>
    <row r="228" spans="1:1">
      <c r="A228" s="40"/>
    </row>
    <row r="229" spans="1:1">
      <c r="A229" s="40"/>
    </row>
    <row r="230" spans="1:1">
      <c r="A230" s="40"/>
    </row>
    <row r="231" spans="1:1">
      <c r="A231" s="40"/>
    </row>
    <row r="232" spans="1:1">
      <c r="A232" s="40"/>
    </row>
    <row r="233" spans="1:1">
      <c r="A233" s="40"/>
    </row>
    <row r="234" spans="1:1">
      <c r="A234" s="40"/>
    </row>
    <row r="235" spans="1:1">
      <c r="A235" s="40"/>
    </row>
    <row r="236" spans="1:1">
      <c r="A236" s="40"/>
    </row>
    <row r="237" spans="1:1">
      <c r="A237" s="40"/>
    </row>
    <row r="238" spans="1:1">
      <c r="A238" s="40"/>
    </row>
    <row r="239" spans="1:1">
      <c r="A239" s="40"/>
    </row>
    <row r="240" spans="1:1">
      <c r="A240" s="40"/>
    </row>
    <row r="241" spans="1:1">
      <c r="A241" s="40"/>
    </row>
    <row r="242" spans="1:1">
      <c r="A242" s="40"/>
    </row>
    <row r="243" spans="1:1">
      <c r="A243" s="40"/>
    </row>
    <row r="244" spans="1:1">
      <c r="A244" s="40"/>
    </row>
    <row r="245" spans="1:1">
      <c r="A245" s="40"/>
    </row>
    <row r="246" spans="1:1">
      <c r="A246" s="40"/>
    </row>
    <row r="247" spans="1:1">
      <c r="A247" s="40"/>
    </row>
    <row r="248" spans="1:1">
      <c r="A248" s="40"/>
    </row>
    <row r="249" spans="1:1">
      <c r="A249" s="40"/>
    </row>
    <row r="250" spans="1:1">
      <c r="A250" s="40"/>
    </row>
    <row r="251" spans="1:1">
      <c r="A251" s="40"/>
    </row>
    <row r="252" spans="1:1">
      <c r="A252" s="40"/>
    </row>
    <row r="253" spans="1:1">
      <c r="A253" s="40"/>
    </row>
    <row r="254" spans="1:1">
      <c r="A254" s="40"/>
    </row>
    <row r="255" spans="1:1">
      <c r="A255" s="40"/>
    </row>
    <row r="256" spans="1:1">
      <c r="A256" s="40"/>
    </row>
    <row r="257" spans="1:1">
      <c r="A257" s="40"/>
    </row>
    <row r="258" spans="1:1">
      <c r="A258" s="40"/>
    </row>
    <row r="259" spans="1:1">
      <c r="A259" s="40"/>
    </row>
    <row r="260" spans="1:1">
      <c r="A260" s="40"/>
    </row>
    <row r="261" spans="1:1">
      <c r="A261" s="40"/>
    </row>
    <row r="262" spans="1:1">
      <c r="A262" s="40"/>
    </row>
    <row r="263" spans="1:1">
      <c r="A263" s="40"/>
    </row>
    <row r="264" spans="1:1">
      <c r="A264" s="40"/>
    </row>
    <row r="265" spans="1:1">
      <c r="A265" s="40"/>
    </row>
    <row r="266" spans="1:1">
      <c r="A266" s="40"/>
    </row>
    <row r="267" spans="1:1">
      <c r="A267" s="40"/>
    </row>
    <row r="268" spans="1:1">
      <c r="A268" s="40"/>
    </row>
    <row r="269" spans="1:1">
      <c r="A269" s="40"/>
    </row>
    <row r="270" spans="1:1">
      <c r="A270" s="40"/>
    </row>
    <row r="271" spans="1:1">
      <c r="A271" s="40"/>
    </row>
    <row r="272" spans="1:1">
      <c r="A272" s="40"/>
    </row>
    <row r="273" spans="1:1">
      <c r="A273" s="40"/>
    </row>
    <row r="274" spans="1:1">
      <c r="A274" s="40"/>
    </row>
    <row r="275" spans="1:1">
      <c r="A275" s="40"/>
    </row>
    <row r="276" spans="1:1">
      <c r="A276" s="40"/>
    </row>
    <row r="277" spans="1:1">
      <c r="A277" s="40"/>
    </row>
    <row r="278" spans="1:1">
      <c r="A278" s="40"/>
    </row>
    <row r="279" spans="1:1">
      <c r="A279" s="40"/>
    </row>
    <row r="280" spans="1:1">
      <c r="A280" s="40"/>
    </row>
    <row r="281" spans="1:1">
      <c r="A281" s="40"/>
    </row>
    <row r="282" spans="1:1">
      <c r="A282" s="40"/>
    </row>
    <row r="283" spans="1:1">
      <c r="A283" s="40"/>
    </row>
    <row r="284" spans="1:1">
      <c r="A284" s="40"/>
    </row>
    <row r="285" spans="1:1">
      <c r="A285" s="40"/>
    </row>
    <row r="286" spans="1:1">
      <c r="A286" s="40"/>
    </row>
    <row r="287" spans="1:1">
      <c r="A287" s="40"/>
    </row>
    <row r="288" spans="1:1">
      <c r="A288" s="40"/>
    </row>
    <row r="289" spans="1:1">
      <c r="A289" s="40"/>
    </row>
    <row r="290" spans="1:1">
      <c r="A290" s="40"/>
    </row>
    <row r="291" spans="1:1">
      <c r="A291" s="40"/>
    </row>
    <row r="292" spans="1:1">
      <c r="A292" s="40"/>
    </row>
    <row r="293" spans="1:1">
      <c r="A293" s="40"/>
    </row>
    <row r="294" spans="1:1">
      <c r="A294" s="40"/>
    </row>
    <row r="295" spans="1:1">
      <c r="A295" s="40"/>
    </row>
    <row r="296" spans="1:1">
      <c r="A296" s="40"/>
    </row>
    <row r="297" spans="1:1">
      <c r="A297" s="40"/>
    </row>
    <row r="298" spans="1:1">
      <c r="A298" s="40"/>
    </row>
    <row r="299" spans="1:1">
      <c r="A299" s="40"/>
    </row>
    <row r="300" spans="1:1">
      <c r="A300" s="40"/>
    </row>
    <row r="301" spans="1:1">
      <c r="A301" s="40"/>
    </row>
    <row r="302" spans="1:1">
      <c r="A302" s="40"/>
    </row>
    <row r="303" spans="1:1">
      <c r="A303" s="40"/>
    </row>
    <row r="304" spans="1:1">
      <c r="A304" s="40"/>
    </row>
    <row r="305" spans="1:1">
      <c r="A305" s="40"/>
    </row>
    <row r="306" spans="1:1">
      <c r="A306" s="40"/>
    </row>
    <row r="307" spans="1:1">
      <c r="A307" s="40"/>
    </row>
    <row r="308" spans="1:1">
      <c r="A308" s="40"/>
    </row>
    <row r="309" spans="1:1">
      <c r="A309" s="40"/>
    </row>
    <row r="310" spans="1:1">
      <c r="A310" s="40"/>
    </row>
    <row r="311" spans="1:1">
      <c r="A311" s="40"/>
    </row>
    <row r="312" spans="1:1">
      <c r="A312" s="40"/>
    </row>
    <row r="313" spans="1:1">
      <c r="A313" s="40"/>
    </row>
    <row r="314" spans="1:1">
      <c r="A314" s="40"/>
    </row>
    <row r="315" spans="1:1">
      <c r="A315" s="40"/>
    </row>
    <row r="316" spans="1:1">
      <c r="A316" s="40"/>
    </row>
  </sheetData>
  <mergeCells count="13">
    <mergeCell ref="A1:I1"/>
    <mergeCell ref="I3:I4"/>
    <mergeCell ref="E3:H3"/>
    <mergeCell ref="C3:D3"/>
    <mergeCell ref="F91:H91"/>
    <mergeCell ref="F90:H90"/>
    <mergeCell ref="A80:I80"/>
    <mergeCell ref="B3:B4"/>
    <mergeCell ref="A3:A4"/>
    <mergeCell ref="A6:I6"/>
    <mergeCell ref="A74:I74"/>
    <mergeCell ref="B90:C90"/>
    <mergeCell ref="B91:C91"/>
  </mergeCells>
  <phoneticPr fontId="0" type="noConversion"/>
  <pageMargins left="0.19685039370078741" right="0" top="0" bottom="0" header="0.19685039370078741" footer="0.11811023622047245"/>
  <pageSetup paperSize="9" scale="57" orientation="portrait" verticalDpi="300" r:id="rId1"/>
  <headerFooter alignWithMargins="0"/>
  <rowBreaks count="1" manualBreakCount="1">
    <brk id="40" max="7" man="1"/>
  </rowBreaks>
  <ignoredErrors>
    <ignoredError sqref="G52 G67:G71 G63:G64 G58:G60 G44 G19:G21 G17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J184"/>
  <sheetViews>
    <sheetView view="pageBreakPreview" zoomScale="70" zoomScaleNormal="100" zoomScaleSheetLayoutView="70" workbookViewId="0">
      <pane xSplit="2" ySplit="3" topLeftCell="C22" activePane="bottomRight" state="frozen"/>
      <selection pane="topRight" activeCell="C1" sqref="C1"/>
      <selection pane="bottomLeft" activeCell="A5" sqref="A5"/>
      <selection pane="bottomRight" activeCell="C3" sqref="C3"/>
    </sheetView>
  </sheetViews>
  <sheetFormatPr defaultRowHeight="18.75"/>
  <cols>
    <col min="1" max="1" width="58.28515625" style="35" customWidth="1"/>
    <col min="2" max="2" width="6.140625" style="38" customWidth="1"/>
    <col min="3" max="4" width="14.7109375" style="38" customWidth="1"/>
    <col min="5" max="5" width="14.42578125" style="38" customWidth="1"/>
    <col min="6" max="6" width="14" style="38" customWidth="1"/>
    <col min="7" max="7" width="14.42578125" style="38" customWidth="1"/>
    <col min="8" max="8" width="13.85546875" style="38" customWidth="1"/>
    <col min="9" max="9" width="10" style="35" customWidth="1"/>
    <col min="10" max="10" width="9.5703125" style="35" customWidth="1"/>
    <col min="11" max="16384" width="9.140625" style="35"/>
  </cols>
  <sheetData>
    <row r="1" spans="1:8" ht="45" customHeight="1">
      <c r="A1" s="414" t="s">
        <v>119</v>
      </c>
      <c r="B1" s="414"/>
      <c r="C1" s="414"/>
      <c r="D1" s="414"/>
      <c r="E1" s="414"/>
      <c r="F1" s="414"/>
      <c r="G1" s="414"/>
      <c r="H1" s="414"/>
    </row>
    <row r="2" spans="1:8" ht="58.5" customHeight="1">
      <c r="A2" s="380" t="s">
        <v>205</v>
      </c>
      <c r="B2" s="415" t="s">
        <v>15</v>
      </c>
      <c r="C2" s="381" t="s">
        <v>484</v>
      </c>
      <c r="D2" s="381"/>
      <c r="E2" s="406" t="s">
        <v>539</v>
      </c>
      <c r="F2" s="380"/>
      <c r="G2" s="380"/>
      <c r="H2" s="380"/>
    </row>
    <row r="3" spans="1:8" ht="69.75" customHeight="1">
      <c r="A3" s="380"/>
      <c r="B3" s="415"/>
      <c r="C3" s="366" t="s">
        <v>518</v>
      </c>
      <c r="D3" s="365" t="s">
        <v>486</v>
      </c>
      <c r="E3" s="341" t="s">
        <v>189</v>
      </c>
      <c r="F3" s="341" t="s">
        <v>179</v>
      </c>
      <c r="G3" s="47" t="s">
        <v>200</v>
      </c>
      <c r="H3" s="47" t="s">
        <v>201</v>
      </c>
    </row>
    <row r="4" spans="1:8" ht="11.25" customHeight="1">
      <c r="A4" s="109">
        <v>1</v>
      </c>
      <c r="B4" s="108">
        <v>2</v>
      </c>
      <c r="C4" s="109">
        <v>3</v>
      </c>
      <c r="D4" s="109">
        <v>4</v>
      </c>
      <c r="E4" s="109">
        <v>5</v>
      </c>
      <c r="F4" s="108">
        <v>6</v>
      </c>
      <c r="G4" s="109">
        <v>7</v>
      </c>
      <c r="H4" s="108">
        <v>8</v>
      </c>
    </row>
    <row r="5" spans="1:8" ht="28.5" customHeight="1">
      <c r="A5" s="417" t="s">
        <v>115</v>
      </c>
      <c r="B5" s="417"/>
      <c r="C5" s="417"/>
      <c r="D5" s="417"/>
      <c r="E5" s="417"/>
      <c r="F5" s="417"/>
      <c r="G5" s="417"/>
      <c r="H5" s="417"/>
    </row>
    <row r="6" spans="1:8" ht="56.25" customHeight="1">
      <c r="A6" s="36" t="s">
        <v>53</v>
      </c>
      <c r="B6" s="90">
        <v>2000</v>
      </c>
      <c r="C6" s="311">
        <v>-71</v>
      </c>
      <c r="D6" s="311">
        <v>-74.5</v>
      </c>
      <c r="E6" s="311">
        <v>-87</v>
      </c>
      <c r="F6" s="311">
        <v>-74.5</v>
      </c>
      <c r="G6" s="84">
        <f>F6-E6</f>
        <v>12.5</v>
      </c>
      <c r="H6" s="203">
        <f>F6/E6*100%</f>
        <v>0.85632183908045978</v>
      </c>
    </row>
    <row r="7" spans="1:8" ht="28.5" customHeight="1">
      <c r="A7" s="36" t="s">
        <v>277</v>
      </c>
      <c r="B7" s="90">
        <v>2010</v>
      </c>
      <c r="C7" s="311" t="s">
        <v>258</v>
      </c>
      <c r="D7" s="311"/>
      <c r="E7" s="311" t="s">
        <v>258</v>
      </c>
      <c r="F7" s="311" t="s">
        <v>258</v>
      </c>
      <c r="G7" s="84"/>
      <c r="H7" s="203" t="e">
        <f t="shared" ref="H7:H30" si="0">F7/E7*100</f>
        <v>#VALUE!</v>
      </c>
    </row>
    <row r="8" spans="1:8" ht="24" customHeight="1">
      <c r="A8" s="7" t="s">
        <v>139</v>
      </c>
      <c r="B8" s="90">
        <v>2020</v>
      </c>
      <c r="C8" s="311"/>
      <c r="D8" s="311"/>
      <c r="E8" s="311"/>
      <c r="F8" s="311"/>
      <c r="G8" s="84">
        <f>F8-E8</f>
        <v>0</v>
      </c>
      <c r="H8" s="203" t="e">
        <f t="shared" si="0"/>
        <v>#DIV/0!</v>
      </c>
    </row>
    <row r="9" spans="1:8" s="37" customFormat="1" ht="22.5" customHeight="1">
      <c r="A9" s="36" t="s">
        <v>63</v>
      </c>
      <c r="B9" s="90">
        <v>2030</v>
      </c>
      <c r="C9" s="311" t="s">
        <v>258</v>
      </c>
      <c r="D9" s="311"/>
      <c r="E9" s="311" t="s">
        <v>258</v>
      </c>
      <c r="F9" s="311" t="s">
        <v>258</v>
      </c>
      <c r="G9" s="84"/>
      <c r="H9" s="203" t="e">
        <f t="shared" si="0"/>
        <v>#VALUE!</v>
      </c>
    </row>
    <row r="10" spans="1:8" ht="18" customHeight="1">
      <c r="A10" s="172" t="s">
        <v>100</v>
      </c>
      <c r="B10" s="225">
        <v>2031</v>
      </c>
      <c r="C10" s="351" t="s">
        <v>258</v>
      </c>
      <c r="D10" s="351" t="s">
        <v>258</v>
      </c>
      <c r="E10" s="351" t="s">
        <v>258</v>
      </c>
      <c r="F10" s="351" t="s">
        <v>258</v>
      </c>
      <c r="G10" s="174"/>
      <c r="H10" s="203" t="e">
        <f t="shared" si="0"/>
        <v>#VALUE!</v>
      </c>
    </row>
    <row r="11" spans="1:8" ht="23.25" customHeight="1">
      <c r="A11" s="36" t="s">
        <v>24</v>
      </c>
      <c r="B11" s="90">
        <v>2040</v>
      </c>
      <c r="C11" s="311" t="s">
        <v>258</v>
      </c>
      <c r="D11" s="311" t="s">
        <v>258</v>
      </c>
      <c r="E11" s="311" t="s">
        <v>258</v>
      </c>
      <c r="F11" s="311" t="s">
        <v>258</v>
      </c>
      <c r="G11" s="84"/>
      <c r="H11" s="203" t="e">
        <f t="shared" si="0"/>
        <v>#VALUE!</v>
      </c>
    </row>
    <row r="12" spans="1:8" ht="23.25" customHeight="1">
      <c r="A12" s="36" t="s">
        <v>402</v>
      </c>
      <c r="B12" s="90">
        <v>2050</v>
      </c>
      <c r="C12" s="311" t="s">
        <v>258</v>
      </c>
      <c r="D12" s="311" t="s">
        <v>258</v>
      </c>
      <c r="E12" s="311" t="s">
        <v>258</v>
      </c>
      <c r="F12" s="311" t="s">
        <v>258</v>
      </c>
      <c r="G12" s="84"/>
      <c r="H12" s="203" t="e">
        <f t="shared" si="0"/>
        <v>#VALUE!</v>
      </c>
    </row>
    <row r="13" spans="1:8" ht="22.5" customHeight="1">
      <c r="A13" s="36" t="s">
        <v>403</v>
      </c>
      <c r="B13" s="90">
        <v>2060</v>
      </c>
      <c r="C13" s="311" t="s">
        <v>258</v>
      </c>
      <c r="D13" s="311" t="s">
        <v>258</v>
      </c>
      <c r="E13" s="311" t="s">
        <v>258</v>
      </c>
      <c r="F13" s="311" t="s">
        <v>258</v>
      </c>
      <c r="G13" s="84"/>
      <c r="H13" s="203" t="e">
        <f t="shared" si="0"/>
        <v>#VALUE!</v>
      </c>
    </row>
    <row r="14" spans="1:8" ht="43.5" customHeight="1">
      <c r="A14" s="214" t="s">
        <v>54</v>
      </c>
      <c r="B14" s="215">
        <v>2070</v>
      </c>
      <c r="C14" s="359">
        <v>-64</v>
      </c>
      <c r="D14" s="359">
        <v>-69.7</v>
      </c>
      <c r="E14" s="359">
        <v>313</v>
      </c>
      <c r="F14" s="359">
        <v>-69.7</v>
      </c>
      <c r="G14" s="84">
        <f>F14-E14</f>
        <v>-382.7</v>
      </c>
      <c r="H14" s="203">
        <f>F14/E14*100%</f>
        <v>-0.22268370607028756</v>
      </c>
    </row>
    <row r="15" spans="1:8" ht="45.75" customHeight="1">
      <c r="A15" s="417" t="s">
        <v>116</v>
      </c>
      <c r="B15" s="417"/>
      <c r="C15" s="417"/>
      <c r="D15" s="417"/>
      <c r="E15" s="417"/>
      <c r="F15" s="417"/>
      <c r="G15" s="417"/>
      <c r="H15" s="417"/>
    </row>
    <row r="16" spans="1:8" ht="30.75" customHeight="1">
      <c r="A16" s="36" t="s">
        <v>277</v>
      </c>
      <c r="B16" s="90">
        <v>2100</v>
      </c>
      <c r="C16" s="82"/>
      <c r="D16" s="311"/>
      <c r="E16" s="311"/>
      <c r="F16" s="311"/>
      <c r="G16" s="84">
        <f>F16-E16</f>
        <v>0</v>
      </c>
      <c r="H16" s="203" t="e">
        <f t="shared" si="0"/>
        <v>#DIV/0!</v>
      </c>
    </row>
    <row r="17" spans="1:9" s="37" customFormat="1" ht="27" customHeight="1">
      <c r="A17" s="36" t="s">
        <v>118</v>
      </c>
      <c r="B17" s="109">
        <v>2110</v>
      </c>
      <c r="C17" s="82"/>
      <c r="D17" s="311"/>
      <c r="E17" s="311"/>
      <c r="F17" s="311"/>
      <c r="G17" s="84">
        <f>F17-E17</f>
        <v>0</v>
      </c>
      <c r="H17" s="203" t="e">
        <f t="shared" si="0"/>
        <v>#DIV/0!</v>
      </c>
    </row>
    <row r="18" spans="1:9" ht="57" customHeight="1">
      <c r="A18" s="338" t="s">
        <v>249</v>
      </c>
      <c r="B18" s="109">
        <v>2120</v>
      </c>
      <c r="C18" s="82">
        <v>164</v>
      </c>
      <c r="D18" s="82">
        <v>117.8</v>
      </c>
      <c r="E18" s="82">
        <v>120</v>
      </c>
      <c r="F18" s="82">
        <v>117.8</v>
      </c>
      <c r="G18" s="84">
        <f>F18-E18</f>
        <v>-2.2000000000000028</v>
      </c>
      <c r="H18" s="203">
        <f>F18/E18*100%</f>
        <v>0.98166666666666669</v>
      </c>
    </row>
    <row r="19" spans="1:9" ht="60" customHeight="1">
      <c r="A19" s="36" t="s">
        <v>250</v>
      </c>
      <c r="B19" s="109">
        <v>2130</v>
      </c>
      <c r="C19" s="82"/>
      <c r="D19" s="82"/>
      <c r="E19" s="82"/>
      <c r="F19" s="82"/>
      <c r="G19" s="84"/>
      <c r="H19" s="203" t="e">
        <f t="shared" si="0"/>
        <v>#DIV/0!</v>
      </c>
    </row>
    <row r="20" spans="1:9" s="39" customFormat="1" ht="60" customHeight="1">
      <c r="A20" s="48" t="s">
        <v>183</v>
      </c>
      <c r="B20" s="110">
        <v>2140</v>
      </c>
      <c r="C20" s="359">
        <f>SUM(C21:C25,C28,C29)</f>
        <v>57</v>
      </c>
      <c r="D20" s="359">
        <f>SUM(D21:D25,D28,D29)</f>
        <v>142.19999999999999</v>
      </c>
      <c r="E20" s="359">
        <f>SUM(E21:E25,E28,E29)</f>
        <v>146</v>
      </c>
      <c r="F20" s="359">
        <f>SUM(F21:F25)+SUM(F27:F29)</f>
        <v>142.19999999999999</v>
      </c>
      <c r="G20" s="84">
        <f t="shared" ref="G20:G31" si="1">F20-E20</f>
        <v>-3.8000000000000114</v>
      </c>
      <c r="H20" s="203">
        <f t="shared" si="0"/>
        <v>97.397260273972591</v>
      </c>
      <c r="I20" s="35"/>
    </row>
    <row r="21" spans="1:9" ht="27" customHeight="1">
      <c r="A21" s="36" t="s">
        <v>74</v>
      </c>
      <c r="B21" s="109">
        <v>2141</v>
      </c>
      <c r="C21" s="82"/>
      <c r="D21" s="82"/>
      <c r="E21" s="82"/>
      <c r="F21" s="82"/>
      <c r="G21" s="84">
        <f t="shared" si="1"/>
        <v>0</v>
      </c>
      <c r="H21" s="203" t="e">
        <f t="shared" si="0"/>
        <v>#DIV/0!</v>
      </c>
    </row>
    <row r="22" spans="1:9" ht="24.75" customHeight="1">
      <c r="A22" s="36" t="s">
        <v>88</v>
      </c>
      <c r="B22" s="109">
        <v>2142</v>
      </c>
      <c r="C22" s="82"/>
      <c r="D22" s="82"/>
      <c r="E22" s="82"/>
      <c r="F22" s="82"/>
      <c r="G22" s="84">
        <f t="shared" si="1"/>
        <v>0</v>
      </c>
      <c r="H22" s="203" t="e">
        <f t="shared" si="0"/>
        <v>#DIV/0!</v>
      </c>
    </row>
    <row r="23" spans="1:9" ht="24.75" customHeight="1">
      <c r="A23" s="36" t="s">
        <v>83</v>
      </c>
      <c r="B23" s="109">
        <v>2143</v>
      </c>
      <c r="C23" s="82"/>
      <c r="D23" s="82"/>
      <c r="E23" s="82"/>
      <c r="F23" s="82"/>
      <c r="G23" s="84">
        <f t="shared" si="1"/>
        <v>0</v>
      </c>
      <c r="H23" s="203" t="e">
        <f t="shared" si="0"/>
        <v>#DIV/0!</v>
      </c>
    </row>
    <row r="24" spans="1:9" ht="24.75" customHeight="1">
      <c r="A24" s="338" t="s">
        <v>72</v>
      </c>
      <c r="B24" s="109">
        <v>2144</v>
      </c>
      <c r="C24" s="82">
        <v>43</v>
      </c>
      <c r="D24" s="82">
        <v>109.1</v>
      </c>
      <c r="E24" s="82">
        <v>110</v>
      </c>
      <c r="F24" s="82">
        <v>109.1</v>
      </c>
      <c r="G24" s="84">
        <f t="shared" si="1"/>
        <v>-0.90000000000000568</v>
      </c>
      <c r="H24" s="203">
        <f t="shared" si="0"/>
        <v>99.181818181818187</v>
      </c>
    </row>
    <row r="25" spans="1:9" s="37" customFormat="1" ht="28.5" customHeight="1">
      <c r="A25" s="36" t="s">
        <v>130</v>
      </c>
      <c r="B25" s="109">
        <v>2145</v>
      </c>
      <c r="C25" s="84">
        <f>SUM(C26:C27)</f>
        <v>0</v>
      </c>
      <c r="D25" s="84">
        <f>SUM(D26:D27)</f>
        <v>0</v>
      </c>
      <c r="E25" s="84">
        <f>SUM(E26:E27)</f>
        <v>0</v>
      </c>
      <c r="F25" s="84">
        <f>SUM(F26:F27)</f>
        <v>0</v>
      </c>
      <c r="G25" s="84">
        <f t="shared" si="1"/>
        <v>0</v>
      </c>
      <c r="H25" s="203" t="e">
        <f t="shared" si="0"/>
        <v>#DIV/0!</v>
      </c>
    </row>
    <row r="26" spans="1:9" ht="47.25" customHeight="1">
      <c r="A26" s="172" t="s">
        <v>101</v>
      </c>
      <c r="B26" s="226" t="s">
        <v>161</v>
      </c>
      <c r="C26" s="351"/>
      <c r="D26" s="351"/>
      <c r="E26" s="351"/>
      <c r="F26" s="351"/>
      <c r="G26" s="174">
        <f t="shared" si="1"/>
        <v>0</v>
      </c>
      <c r="H26" s="203" t="e">
        <f t="shared" si="0"/>
        <v>#DIV/0!</v>
      </c>
    </row>
    <row r="27" spans="1:9" ht="21.75" customHeight="1">
      <c r="A27" s="172" t="s">
        <v>25</v>
      </c>
      <c r="B27" s="226" t="s">
        <v>162</v>
      </c>
      <c r="C27" s="173"/>
      <c r="D27" s="173"/>
      <c r="E27" s="173"/>
      <c r="F27" s="173"/>
      <c r="G27" s="174">
        <f t="shared" si="1"/>
        <v>0</v>
      </c>
      <c r="H27" s="203" t="e">
        <f t="shared" si="0"/>
        <v>#DIV/0!</v>
      </c>
    </row>
    <row r="28" spans="1:9" s="37" customFormat="1" ht="25.5" customHeight="1">
      <c r="A28" s="338" t="s">
        <v>504</v>
      </c>
      <c r="B28" s="109">
        <v>2146</v>
      </c>
      <c r="C28" s="82">
        <v>2</v>
      </c>
      <c r="D28" s="82">
        <v>2.8</v>
      </c>
      <c r="E28" s="82">
        <v>5</v>
      </c>
      <c r="F28" s="82">
        <v>2.8</v>
      </c>
      <c r="G28" s="84">
        <f t="shared" si="1"/>
        <v>-2.2000000000000002</v>
      </c>
      <c r="H28" s="203">
        <f t="shared" si="0"/>
        <v>55.999999999999993</v>
      </c>
    </row>
    <row r="29" spans="1:9" ht="27" customHeight="1">
      <c r="A29" s="338" t="s">
        <v>505</v>
      </c>
      <c r="B29" s="109">
        <v>2147</v>
      </c>
      <c r="C29" s="82">
        <v>12</v>
      </c>
      <c r="D29" s="82">
        <v>30.3</v>
      </c>
      <c r="E29" s="82">
        <v>31</v>
      </c>
      <c r="F29" s="82">
        <v>30.3</v>
      </c>
      <c r="G29" s="84">
        <f t="shared" si="1"/>
        <v>-0.69999999999999929</v>
      </c>
      <c r="H29" s="203">
        <f t="shared" si="0"/>
        <v>97.741935483870961</v>
      </c>
    </row>
    <row r="30" spans="1:9" s="37" customFormat="1" ht="42" customHeight="1">
      <c r="A30" s="338" t="s">
        <v>73</v>
      </c>
      <c r="B30" s="109">
        <v>2150</v>
      </c>
      <c r="C30" s="82">
        <v>53</v>
      </c>
      <c r="D30" s="82">
        <v>133.4</v>
      </c>
      <c r="E30" s="82">
        <v>135</v>
      </c>
      <c r="F30" s="82">
        <v>133.4</v>
      </c>
      <c r="G30" s="84">
        <f t="shared" si="1"/>
        <v>-1.5999999999999943</v>
      </c>
      <c r="H30" s="203">
        <f t="shared" si="0"/>
        <v>98.814814814814824</v>
      </c>
    </row>
    <row r="31" spans="1:9" s="37" customFormat="1" ht="36.75" customHeight="1">
      <c r="A31" s="209" t="s">
        <v>192</v>
      </c>
      <c r="B31" s="216">
        <v>2200</v>
      </c>
      <c r="C31" s="359">
        <v>274</v>
      </c>
      <c r="D31" s="362">
        <f>SUM(D16,D17:D19,D20,D30)</f>
        <v>393.4</v>
      </c>
      <c r="E31" s="359">
        <f>SUM(E16,E17:E19,E20,E30)</f>
        <v>401</v>
      </c>
      <c r="F31" s="359">
        <f>SUM(F16,F17:F19,F20,F30)</f>
        <v>393.4</v>
      </c>
      <c r="G31" s="84">
        <f t="shared" si="1"/>
        <v>-7.6000000000000227</v>
      </c>
      <c r="H31" s="203">
        <f>F31/E31*100</f>
        <v>98.104738154613457</v>
      </c>
      <c r="I31" s="35"/>
    </row>
    <row r="32" spans="1:9" s="37" customFormat="1" ht="10.5" customHeight="1">
      <c r="A32" s="46"/>
      <c r="B32" s="38"/>
      <c r="C32" s="38"/>
      <c r="D32" s="38"/>
      <c r="E32" s="38"/>
      <c r="F32" s="38"/>
      <c r="G32" s="38"/>
      <c r="H32" s="38"/>
    </row>
    <row r="33" spans="1:10" s="2" customFormat="1" ht="33" customHeight="1">
      <c r="A33" s="92" t="s">
        <v>513</v>
      </c>
      <c r="B33" s="412" t="s">
        <v>296</v>
      </c>
      <c r="C33" s="412"/>
      <c r="D33" s="153"/>
      <c r="E33" s="94"/>
      <c r="F33" s="375" t="s">
        <v>502</v>
      </c>
      <c r="G33" s="375"/>
      <c r="H33" s="375"/>
    </row>
    <row r="34" spans="1:10" s="1" customFormat="1">
      <c r="A34" s="111" t="s">
        <v>240</v>
      </c>
      <c r="B34" s="112"/>
      <c r="C34" s="111" t="s">
        <v>299</v>
      </c>
      <c r="D34" s="111"/>
      <c r="E34" s="112"/>
      <c r="F34" s="416" t="s">
        <v>241</v>
      </c>
      <c r="G34" s="416"/>
      <c r="H34" s="416"/>
    </row>
    <row r="35" spans="1:10" s="38" customFormat="1">
      <c r="A35" s="43"/>
      <c r="I35" s="35"/>
      <c r="J35" s="35"/>
    </row>
    <row r="36" spans="1:10" s="38" customFormat="1">
      <c r="A36" s="43"/>
      <c r="I36" s="35"/>
      <c r="J36" s="35"/>
    </row>
    <row r="37" spans="1:10" s="38" customFormat="1">
      <c r="A37" s="43"/>
      <c r="I37" s="35"/>
      <c r="J37" s="35"/>
    </row>
    <row r="38" spans="1:10" s="38" customFormat="1">
      <c r="A38" s="43"/>
      <c r="I38" s="35"/>
      <c r="J38" s="35"/>
    </row>
    <row r="39" spans="1:10" s="38" customFormat="1">
      <c r="A39" s="43"/>
      <c r="I39" s="35"/>
      <c r="J39" s="35"/>
    </row>
    <row r="40" spans="1:10" s="38" customFormat="1">
      <c r="A40" s="43"/>
      <c r="I40" s="35"/>
      <c r="J40" s="35"/>
    </row>
    <row r="41" spans="1:10" s="38" customFormat="1">
      <c r="A41" s="43"/>
      <c r="I41" s="35"/>
      <c r="J41" s="35"/>
    </row>
    <row r="42" spans="1:10" s="38" customFormat="1">
      <c r="A42" s="43"/>
      <c r="I42" s="35"/>
      <c r="J42" s="35"/>
    </row>
    <row r="43" spans="1:10" s="38" customFormat="1">
      <c r="A43" s="43"/>
      <c r="I43" s="35"/>
      <c r="J43" s="35"/>
    </row>
    <row r="44" spans="1:10" s="38" customFormat="1">
      <c r="A44" s="43"/>
      <c r="I44" s="35"/>
      <c r="J44" s="35"/>
    </row>
    <row r="45" spans="1:10" s="38" customFormat="1">
      <c r="A45" s="43"/>
      <c r="I45" s="35"/>
      <c r="J45" s="35"/>
    </row>
    <row r="46" spans="1:10" s="38" customFormat="1">
      <c r="A46" s="43"/>
      <c r="I46" s="35"/>
      <c r="J46" s="35"/>
    </row>
    <row r="47" spans="1:10" s="38" customFormat="1">
      <c r="A47" s="43"/>
      <c r="I47" s="35"/>
      <c r="J47" s="35"/>
    </row>
    <row r="48" spans="1:10" s="38" customFormat="1">
      <c r="A48" s="43"/>
      <c r="I48" s="35"/>
      <c r="J48" s="35"/>
    </row>
    <row r="49" spans="1:10" s="38" customFormat="1">
      <c r="A49" s="43"/>
      <c r="I49" s="35"/>
      <c r="J49" s="35"/>
    </row>
    <row r="50" spans="1:10" s="38" customFormat="1">
      <c r="A50" s="43"/>
      <c r="I50" s="35"/>
      <c r="J50" s="35"/>
    </row>
    <row r="51" spans="1:10" s="38" customFormat="1">
      <c r="A51" s="43"/>
      <c r="I51" s="35"/>
      <c r="J51" s="35"/>
    </row>
    <row r="52" spans="1:10" s="38" customFormat="1">
      <c r="A52" s="43"/>
      <c r="I52" s="35"/>
      <c r="J52" s="35"/>
    </row>
    <row r="53" spans="1:10" s="38" customFormat="1">
      <c r="A53" s="43"/>
      <c r="I53" s="35"/>
      <c r="J53" s="35"/>
    </row>
    <row r="54" spans="1:10" s="38" customFormat="1">
      <c r="A54" s="43"/>
      <c r="I54" s="35"/>
      <c r="J54" s="35"/>
    </row>
    <row r="55" spans="1:10" s="38" customFormat="1">
      <c r="A55" s="43"/>
      <c r="I55" s="35"/>
      <c r="J55" s="35"/>
    </row>
    <row r="56" spans="1:10" s="38" customFormat="1">
      <c r="A56" s="43"/>
      <c r="I56" s="35"/>
      <c r="J56" s="35"/>
    </row>
    <row r="57" spans="1:10" s="38" customFormat="1">
      <c r="A57" s="43"/>
      <c r="I57" s="35"/>
      <c r="J57" s="35"/>
    </row>
    <row r="58" spans="1:10" s="38" customFormat="1">
      <c r="A58" s="43"/>
      <c r="I58" s="35"/>
      <c r="J58" s="35"/>
    </row>
    <row r="59" spans="1:10" s="38" customFormat="1">
      <c r="A59" s="43"/>
      <c r="I59" s="35"/>
      <c r="J59" s="35"/>
    </row>
    <row r="60" spans="1:10" s="38" customFormat="1">
      <c r="A60" s="43"/>
      <c r="I60" s="35"/>
      <c r="J60" s="35"/>
    </row>
    <row r="61" spans="1:10" s="38" customFormat="1">
      <c r="A61" s="43"/>
      <c r="I61" s="35"/>
      <c r="J61" s="35"/>
    </row>
    <row r="62" spans="1:10" s="38" customFormat="1">
      <c r="A62" s="43"/>
      <c r="I62" s="35"/>
      <c r="J62" s="35"/>
    </row>
    <row r="63" spans="1:10" s="38" customFormat="1">
      <c r="A63" s="43"/>
      <c r="I63" s="35"/>
      <c r="J63" s="35"/>
    </row>
    <row r="64" spans="1:10" s="38" customFormat="1">
      <c r="A64" s="43"/>
      <c r="I64" s="35"/>
      <c r="J64" s="35"/>
    </row>
    <row r="65" spans="1:10" s="38" customFormat="1">
      <c r="A65" s="43"/>
      <c r="I65" s="35"/>
      <c r="J65" s="35"/>
    </row>
    <row r="66" spans="1:10" s="38" customFormat="1">
      <c r="A66" s="43"/>
      <c r="I66" s="35"/>
      <c r="J66" s="35"/>
    </row>
    <row r="67" spans="1:10" s="38" customFormat="1">
      <c r="A67" s="43"/>
      <c r="I67" s="35"/>
      <c r="J67" s="35"/>
    </row>
    <row r="68" spans="1:10" s="38" customFormat="1">
      <c r="A68" s="43"/>
      <c r="I68" s="35"/>
      <c r="J68" s="35"/>
    </row>
    <row r="69" spans="1:10" s="38" customFormat="1">
      <c r="A69" s="43"/>
      <c r="I69" s="35"/>
      <c r="J69" s="35"/>
    </row>
    <row r="70" spans="1:10" s="38" customFormat="1">
      <c r="A70" s="43"/>
      <c r="I70" s="35"/>
      <c r="J70" s="35"/>
    </row>
    <row r="71" spans="1:10" s="38" customFormat="1">
      <c r="A71" s="43"/>
      <c r="I71" s="35"/>
      <c r="J71" s="35"/>
    </row>
    <row r="72" spans="1:10" s="38" customFormat="1">
      <c r="A72" s="43"/>
      <c r="I72" s="35"/>
      <c r="J72" s="35"/>
    </row>
    <row r="73" spans="1:10" s="38" customFormat="1">
      <c r="A73" s="43"/>
      <c r="I73" s="35"/>
      <c r="J73" s="35"/>
    </row>
    <row r="74" spans="1:10" s="38" customFormat="1">
      <c r="A74" s="43"/>
      <c r="I74" s="35"/>
      <c r="J74" s="35"/>
    </row>
    <row r="75" spans="1:10" s="38" customFormat="1">
      <c r="A75" s="43"/>
      <c r="I75" s="35"/>
      <c r="J75" s="35"/>
    </row>
    <row r="76" spans="1:10" s="38" customFormat="1">
      <c r="A76" s="43"/>
      <c r="I76" s="35"/>
      <c r="J76" s="35"/>
    </row>
    <row r="77" spans="1:10" s="38" customFormat="1">
      <c r="A77" s="43"/>
      <c r="I77" s="35"/>
      <c r="J77" s="35"/>
    </row>
    <row r="78" spans="1:10" s="38" customFormat="1">
      <c r="A78" s="43"/>
      <c r="I78" s="35"/>
      <c r="J78" s="35"/>
    </row>
    <row r="79" spans="1:10" s="38" customFormat="1">
      <c r="A79" s="43"/>
      <c r="I79" s="35"/>
      <c r="J79" s="35"/>
    </row>
    <row r="80" spans="1:10" s="38" customFormat="1">
      <c r="A80" s="43"/>
      <c r="I80" s="35"/>
      <c r="J80" s="35"/>
    </row>
    <row r="81" spans="1:10" s="38" customFormat="1">
      <c r="A81" s="43"/>
      <c r="I81" s="35"/>
      <c r="J81" s="35"/>
    </row>
    <row r="82" spans="1:10" s="38" customFormat="1">
      <c r="A82" s="43"/>
      <c r="I82" s="35"/>
      <c r="J82" s="35"/>
    </row>
    <row r="83" spans="1:10" s="38" customFormat="1">
      <c r="A83" s="43"/>
      <c r="I83" s="35"/>
      <c r="J83" s="35"/>
    </row>
    <row r="84" spans="1:10" s="38" customFormat="1">
      <c r="A84" s="43"/>
      <c r="I84" s="35"/>
      <c r="J84" s="35"/>
    </row>
    <row r="85" spans="1:10" s="38" customFormat="1">
      <c r="A85" s="43"/>
      <c r="I85" s="35"/>
      <c r="J85" s="35"/>
    </row>
    <row r="86" spans="1:10" s="38" customFormat="1">
      <c r="A86" s="43"/>
      <c r="I86" s="35"/>
      <c r="J86" s="35"/>
    </row>
    <row r="87" spans="1:10" s="38" customFormat="1">
      <c r="A87" s="43"/>
      <c r="I87" s="35"/>
      <c r="J87" s="35"/>
    </row>
    <row r="88" spans="1:10" s="38" customFormat="1">
      <c r="A88" s="43"/>
      <c r="I88" s="35"/>
      <c r="J88" s="35"/>
    </row>
    <row r="89" spans="1:10" s="38" customFormat="1">
      <c r="A89" s="43"/>
      <c r="I89" s="35"/>
      <c r="J89" s="35"/>
    </row>
    <row r="90" spans="1:10" s="38" customFormat="1">
      <c r="A90" s="43"/>
      <c r="I90" s="35"/>
      <c r="J90" s="35"/>
    </row>
    <row r="91" spans="1:10" s="38" customFormat="1">
      <c r="A91" s="43"/>
      <c r="I91" s="35"/>
      <c r="J91" s="35"/>
    </row>
    <row r="92" spans="1:10" s="38" customFormat="1">
      <c r="A92" s="43"/>
      <c r="I92" s="35"/>
      <c r="J92" s="35"/>
    </row>
    <row r="93" spans="1:10" s="38" customFormat="1">
      <c r="A93" s="43"/>
      <c r="I93" s="35"/>
      <c r="J93" s="35"/>
    </row>
    <row r="94" spans="1:10" s="38" customFormat="1">
      <c r="A94" s="43"/>
      <c r="I94" s="35"/>
      <c r="J94" s="35"/>
    </row>
    <row r="95" spans="1:10" s="38" customFormat="1">
      <c r="A95" s="43"/>
      <c r="I95" s="35"/>
      <c r="J95" s="35"/>
    </row>
    <row r="96" spans="1:10" s="38" customFormat="1">
      <c r="A96" s="43"/>
      <c r="I96" s="35"/>
      <c r="J96" s="35"/>
    </row>
    <row r="97" spans="1:10" s="38" customFormat="1">
      <c r="A97" s="43"/>
      <c r="I97" s="35"/>
      <c r="J97" s="35"/>
    </row>
    <row r="98" spans="1:10" s="38" customFormat="1">
      <c r="A98" s="43"/>
      <c r="I98" s="35"/>
      <c r="J98" s="35"/>
    </row>
    <row r="99" spans="1:10" s="38" customFormat="1">
      <c r="A99" s="43"/>
      <c r="I99" s="35"/>
      <c r="J99" s="35"/>
    </row>
    <row r="100" spans="1:10" s="38" customFormat="1">
      <c r="A100" s="43"/>
      <c r="I100" s="35"/>
      <c r="J100" s="35"/>
    </row>
    <row r="101" spans="1:10" s="38" customFormat="1">
      <c r="A101" s="43"/>
      <c r="I101" s="35"/>
      <c r="J101" s="35"/>
    </row>
    <row r="102" spans="1:10" s="38" customFormat="1">
      <c r="A102" s="43"/>
      <c r="I102" s="35"/>
      <c r="J102" s="35"/>
    </row>
    <row r="103" spans="1:10" s="38" customFormat="1">
      <c r="A103" s="43"/>
      <c r="I103" s="35"/>
      <c r="J103" s="35"/>
    </row>
    <row r="104" spans="1:10" s="38" customFormat="1">
      <c r="A104" s="43"/>
      <c r="I104" s="35"/>
      <c r="J104" s="35"/>
    </row>
    <row r="105" spans="1:10" s="38" customFormat="1">
      <c r="A105" s="43"/>
      <c r="I105" s="35"/>
      <c r="J105" s="35"/>
    </row>
    <row r="106" spans="1:10" s="38" customFormat="1">
      <c r="A106" s="43"/>
      <c r="I106" s="35"/>
      <c r="J106" s="35"/>
    </row>
    <row r="107" spans="1:10" s="38" customFormat="1">
      <c r="A107" s="43"/>
      <c r="I107" s="35"/>
      <c r="J107" s="35"/>
    </row>
    <row r="108" spans="1:10" s="38" customFormat="1">
      <c r="A108" s="43"/>
      <c r="I108" s="35"/>
      <c r="J108" s="35"/>
    </row>
    <row r="109" spans="1:10" s="38" customFormat="1">
      <c r="A109" s="43"/>
      <c r="I109" s="35"/>
      <c r="J109" s="35"/>
    </row>
    <row r="110" spans="1:10" s="38" customFormat="1">
      <c r="A110" s="43"/>
      <c r="I110" s="35"/>
      <c r="J110" s="35"/>
    </row>
    <row r="111" spans="1:10" s="38" customFormat="1">
      <c r="A111" s="43"/>
      <c r="I111" s="35"/>
      <c r="J111" s="35"/>
    </row>
    <row r="112" spans="1:10" s="38" customFormat="1">
      <c r="A112" s="43"/>
      <c r="I112" s="35"/>
      <c r="J112" s="35"/>
    </row>
    <row r="113" spans="1:10" s="38" customFormat="1">
      <c r="A113" s="43"/>
      <c r="I113" s="35"/>
      <c r="J113" s="35"/>
    </row>
    <row r="114" spans="1:10" s="38" customFormat="1">
      <c r="A114" s="43"/>
      <c r="I114" s="35"/>
      <c r="J114" s="35"/>
    </row>
    <row r="115" spans="1:10" s="38" customFormat="1">
      <c r="A115" s="43"/>
      <c r="I115" s="35"/>
      <c r="J115" s="35"/>
    </row>
    <row r="116" spans="1:10" s="38" customFormat="1">
      <c r="A116" s="43"/>
      <c r="I116" s="35"/>
      <c r="J116" s="35"/>
    </row>
    <row r="117" spans="1:10" s="38" customFormat="1">
      <c r="A117" s="43"/>
      <c r="I117" s="35"/>
      <c r="J117" s="35"/>
    </row>
    <row r="118" spans="1:10" s="38" customFormat="1">
      <c r="A118" s="43"/>
      <c r="I118" s="35"/>
      <c r="J118" s="35"/>
    </row>
    <row r="119" spans="1:10" s="38" customFormat="1">
      <c r="A119" s="43"/>
      <c r="I119" s="35"/>
      <c r="J119" s="35"/>
    </row>
    <row r="120" spans="1:10" s="38" customFormat="1">
      <c r="A120" s="43"/>
      <c r="I120" s="35"/>
      <c r="J120" s="35"/>
    </row>
    <row r="121" spans="1:10" s="38" customFormat="1">
      <c r="A121" s="43"/>
      <c r="I121" s="35"/>
      <c r="J121" s="35"/>
    </row>
    <row r="122" spans="1:10" s="38" customFormat="1">
      <c r="A122" s="43"/>
      <c r="I122" s="35"/>
      <c r="J122" s="35"/>
    </row>
    <row r="123" spans="1:10" s="38" customFormat="1">
      <c r="A123" s="43"/>
      <c r="I123" s="35"/>
      <c r="J123" s="35"/>
    </row>
    <row r="124" spans="1:10" s="38" customFormat="1">
      <c r="A124" s="43"/>
      <c r="I124" s="35"/>
      <c r="J124" s="35"/>
    </row>
    <row r="125" spans="1:10" s="38" customFormat="1">
      <c r="A125" s="43"/>
      <c r="I125" s="35"/>
      <c r="J125" s="35"/>
    </row>
    <row r="126" spans="1:10" s="38" customFormat="1">
      <c r="A126" s="43"/>
      <c r="I126" s="35"/>
      <c r="J126" s="35"/>
    </row>
    <row r="127" spans="1:10" s="38" customFormat="1">
      <c r="A127" s="43"/>
      <c r="I127" s="35"/>
      <c r="J127" s="35"/>
    </row>
    <row r="128" spans="1:10" s="38" customFormat="1">
      <c r="A128" s="43"/>
      <c r="I128" s="35"/>
      <c r="J128" s="35"/>
    </row>
    <row r="129" spans="1:10" s="38" customFormat="1">
      <c r="A129" s="43"/>
      <c r="I129" s="35"/>
      <c r="J129" s="35"/>
    </row>
    <row r="130" spans="1:10" s="38" customFormat="1">
      <c r="A130" s="43"/>
      <c r="I130" s="35"/>
      <c r="J130" s="35"/>
    </row>
    <row r="131" spans="1:10" s="38" customFormat="1">
      <c r="A131" s="43"/>
      <c r="I131" s="35"/>
      <c r="J131" s="35"/>
    </row>
    <row r="132" spans="1:10" s="38" customFormat="1">
      <c r="A132" s="43"/>
      <c r="I132" s="35"/>
      <c r="J132" s="35"/>
    </row>
    <row r="133" spans="1:10" s="38" customFormat="1">
      <c r="A133" s="43"/>
      <c r="I133" s="35"/>
      <c r="J133" s="35"/>
    </row>
    <row r="134" spans="1:10" s="38" customFormat="1">
      <c r="A134" s="43"/>
      <c r="I134" s="35"/>
      <c r="J134" s="35"/>
    </row>
    <row r="135" spans="1:10" s="38" customFormat="1">
      <c r="A135" s="43"/>
      <c r="I135" s="35"/>
      <c r="J135" s="35"/>
    </row>
    <row r="136" spans="1:10" s="38" customFormat="1">
      <c r="A136" s="43"/>
      <c r="I136" s="35"/>
      <c r="J136" s="35"/>
    </row>
    <row r="137" spans="1:10" s="38" customFormat="1">
      <c r="A137" s="43"/>
      <c r="I137" s="35"/>
      <c r="J137" s="35"/>
    </row>
    <row r="138" spans="1:10" s="38" customFormat="1">
      <c r="A138" s="43"/>
      <c r="I138" s="35"/>
      <c r="J138" s="35"/>
    </row>
    <row r="139" spans="1:10" s="38" customFormat="1">
      <c r="A139" s="43"/>
      <c r="I139" s="35"/>
      <c r="J139" s="35"/>
    </row>
    <row r="140" spans="1:10" s="38" customFormat="1">
      <c r="A140" s="43"/>
      <c r="I140" s="35"/>
      <c r="J140" s="35"/>
    </row>
    <row r="141" spans="1:10" s="38" customFormat="1">
      <c r="A141" s="43"/>
      <c r="I141" s="35"/>
      <c r="J141" s="35"/>
    </row>
    <row r="142" spans="1:10" s="38" customFormat="1">
      <c r="A142" s="43"/>
      <c r="I142" s="35"/>
      <c r="J142" s="35"/>
    </row>
    <row r="143" spans="1:10" s="38" customFormat="1">
      <c r="A143" s="43"/>
      <c r="I143" s="35"/>
      <c r="J143" s="35"/>
    </row>
    <row r="144" spans="1:10" s="38" customFormat="1">
      <c r="A144" s="43"/>
      <c r="I144" s="35"/>
      <c r="J144" s="35"/>
    </row>
    <row r="145" spans="1:10" s="38" customFormat="1">
      <c r="A145" s="43"/>
      <c r="I145" s="35"/>
      <c r="J145" s="35"/>
    </row>
    <row r="146" spans="1:10" s="38" customFormat="1">
      <c r="A146" s="43"/>
      <c r="I146" s="35"/>
      <c r="J146" s="35"/>
    </row>
    <row r="147" spans="1:10" s="38" customFormat="1">
      <c r="A147" s="43"/>
      <c r="I147" s="35"/>
      <c r="J147" s="35"/>
    </row>
    <row r="148" spans="1:10" s="38" customFormat="1">
      <c r="A148" s="43"/>
      <c r="I148" s="35"/>
      <c r="J148" s="35"/>
    </row>
    <row r="149" spans="1:10" s="38" customFormat="1">
      <c r="A149" s="43"/>
      <c r="I149" s="35"/>
      <c r="J149" s="35"/>
    </row>
    <row r="150" spans="1:10" s="38" customFormat="1">
      <c r="A150" s="43"/>
      <c r="I150" s="35"/>
      <c r="J150" s="35"/>
    </row>
    <row r="151" spans="1:10" s="38" customFormat="1">
      <c r="A151" s="43"/>
      <c r="I151" s="35"/>
      <c r="J151" s="35"/>
    </row>
    <row r="152" spans="1:10" s="38" customFormat="1">
      <c r="A152" s="43"/>
      <c r="I152" s="35"/>
      <c r="J152" s="35"/>
    </row>
    <row r="153" spans="1:10" s="38" customFormat="1">
      <c r="A153" s="43"/>
      <c r="I153" s="35"/>
      <c r="J153" s="35"/>
    </row>
    <row r="154" spans="1:10" s="38" customFormat="1">
      <c r="A154" s="43"/>
      <c r="I154" s="35"/>
      <c r="J154" s="35"/>
    </row>
    <row r="155" spans="1:10" s="38" customFormat="1">
      <c r="A155" s="43"/>
      <c r="I155" s="35"/>
      <c r="J155" s="35"/>
    </row>
    <row r="156" spans="1:10" s="38" customFormat="1">
      <c r="A156" s="43"/>
      <c r="I156" s="35"/>
      <c r="J156" s="35"/>
    </row>
    <row r="157" spans="1:10" s="38" customFormat="1">
      <c r="A157" s="43"/>
      <c r="I157" s="35"/>
      <c r="J157" s="35"/>
    </row>
    <row r="158" spans="1:10" s="38" customFormat="1">
      <c r="A158" s="43"/>
      <c r="I158" s="35"/>
      <c r="J158" s="35"/>
    </row>
    <row r="159" spans="1:10" s="38" customFormat="1">
      <c r="A159" s="43"/>
      <c r="I159" s="35"/>
      <c r="J159" s="35"/>
    </row>
    <row r="160" spans="1:10" s="38" customFormat="1">
      <c r="A160" s="43"/>
      <c r="I160" s="35"/>
      <c r="J160" s="35"/>
    </row>
    <row r="161" spans="1:10" s="38" customFormat="1">
      <c r="A161" s="43"/>
      <c r="I161" s="35"/>
      <c r="J161" s="35"/>
    </row>
    <row r="162" spans="1:10" s="38" customFormat="1">
      <c r="A162" s="43"/>
      <c r="I162" s="35"/>
      <c r="J162" s="35"/>
    </row>
    <row r="163" spans="1:10" s="38" customFormat="1">
      <c r="A163" s="43"/>
      <c r="I163" s="35"/>
      <c r="J163" s="35"/>
    </row>
    <row r="164" spans="1:10" s="38" customFormat="1">
      <c r="A164" s="43"/>
      <c r="I164" s="35"/>
      <c r="J164" s="35"/>
    </row>
    <row r="165" spans="1:10" s="38" customFormat="1">
      <c r="A165" s="43"/>
      <c r="I165" s="35"/>
      <c r="J165" s="35"/>
    </row>
    <row r="166" spans="1:10" s="38" customFormat="1">
      <c r="A166" s="43"/>
      <c r="I166" s="35"/>
      <c r="J166" s="35"/>
    </row>
    <row r="167" spans="1:10" s="38" customFormat="1">
      <c r="A167" s="43"/>
      <c r="I167" s="35"/>
      <c r="J167" s="35"/>
    </row>
    <row r="168" spans="1:10" s="38" customFormat="1">
      <c r="A168" s="43"/>
      <c r="I168" s="35"/>
      <c r="J168" s="35"/>
    </row>
    <row r="169" spans="1:10" s="38" customFormat="1">
      <c r="A169" s="43"/>
      <c r="I169" s="35"/>
      <c r="J169" s="35"/>
    </row>
    <row r="170" spans="1:10" s="38" customFormat="1">
      <c r="A170" s="43"/>
      <c r="I170" s="35"/>
      <c r="J170" s="35"/>
    </row>
    <row r="171" spans="1:10" s="38" customFormat="1">
      <c r="A171" s="43"/>
      <c r="I171" s="35"/>
      <c r="J171" s="35"/>
    </row>
    <row r="172" spans="1:10" s="38" customFormat="1">
      <c r="A172" s="43"/>
      <c r="I172" s="35"/>
      <c r="J172" s="35"/>
    </row>
    <row r="173" spans="1:10" s="38" customFormat="1">
      <c r="A173" s="43"/>
      <c r="I173" s="35"/>
      <c r="J173" s="35"/>
    </row>
    <row r="174" spans="1:10" s="38" customFormat="1">
      <c r="A174" s="43"/>
      <c r="I174" s="35"/>
      <c r="J174" s="35"/>
    </row>
    <row r="175" spans="1:10" s="38" customFormat="1">
      <c r="A175" s="43"/>
      <c r="I175" s="35"/>
      <c r="J175" s="35"/>
    </row>
    <row r="176" spans="1:10" s="38" customFormat="1">
      <c r="A176" s="43"/>
      <c r="I176" s="35"/>
      <c r="J176" s="35"/>
    </row>
    <row r="177" spans="1:10" s="38" customFormat="1">
      <c r="A177" s="43"/>
      <c r="I177" s="35"/>
      <c r="J177" s="35"/>
    </row>
    <row r="178" spans="1:10" s="38" customFormat="1">
      <c r="A178" s="43"/>
      <c r="I178" s="35"/>
      <c r="J178" s="35"/>
    </row>
    <row r="179" spans="1:10" s="38" customFormat="1">
      <c r="A179" s="43"/>
      <c r="I179" s="35"/>
      <c r="J179" s="35"/>
    </row>
    <row r="180" spans="1:10" s="38" customFormat="1">
      <c r="A180" s="43"/>
      <c r="I180" s="35"/>
      <c r="J180" s="35"/>
    </row>
    <row r="181" spans="1:10" s="38" customFormat="1">
      <c r="A181" s="43"/>
      <c r="I181" s="35"/>
      <c r="J181" s="35"/>
    </row>
    <row r="182" spans="1:10" s="38" customFormat="1">
      <c r="A182" s="43"/>
      <c r="I182" s="35"/>
      <c r="J182" s="35"/>
    </row>
    <row r="183" spans="1:10" s="38" customFormat="1">
      <c r="A183" s="43"/>
      <c r="I183" s="35"/>
      <c r="J183" s="35"/>
    </row>
    <row r="184" spans="1:10" s="38" customFormat="1">
      <c r="A184" s="43"/>
      <c r="I184" s="35"/>
      <c r="J184" s="35"/>
    </row>
  </sheetData>
  <mergeCells count="10">
    <mergeCell ref="F34:H34"/>
    <mergeCell ref="A5:H5"/>
    <mergeCell ref="A15:H15"/>
    <mergeCell ref="F33:H33"/>
    <mergeCell ref="B33:C33"/>
    <mergeCell ref="A1:H1"/>
    <mergeCell ref="A2:A3"/>
    <mergeCell ref="B2:B3"/>
    <mergeCell ref="E2:H2"/>
    <mergeCell ref="C2:D2"/>
  </mergeCells>
  <phoneticPr fontId="3" type="noConversion"/>
  <pageMargins left="0.19685039370078741" right="0" top="0" bottom="0" header="0.19685039370078741" footer="0.11811023622047245"/>
  <pageSetup paperSize="9" scale="67" fitToHeight="2" orientation="portrait" verticalDpi="300" r:id="rId1"/>
  <headerFooter alignWithMargins="0"/>
  <ignoredErrors>
    <ignoredError sqref="G8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H76"/>
  <sheetViews>
    <sheetView view="pageBreakPreview" zoomScale="70" zoomScaleNormal="75" zoomScaleSheetLayoutView="70" workbookViewId="0">
      <pane xSplit="1" ySplit="5" topLeftCell="B12" activePane="bottomRight" state="frozen"/>
      <selection activeCell="A67" sqref="A67"/>
      <selection pane="topRight" activeCell="A67" sqref="A67"/>
      <selection pane="bottomLeft" activeCell="A67" sqref="A67"/>
      <selection pane="bottomRight" activeCell="E19" sqref="E19"/>
    </sheetView>
  </sheetViews>
  <sheetFormatPr defaultRowHeight="18.75" outlineLevelRow="1"/>
  <cols>
    <col min="1" max="1" width="59.5703125" style="1" customWidth="1"/>
    <col min="2" max="2" width="5.85546875" style="1" customWidth="1"/>
    <col min="3" max="4" width="14.85546875" style="1" customWidth="1"/>
    <col min="5" max="5" width="14.140625" style="1" customWidth="1"/>
    <col min="6" max="6" width="13.5703125" style="1" customWidth="1"/>
    <col min="7" max="7" width="14.42578125" style="1" customWidth="1"/>
    <col min="8" max="8" width="13.85546875" style="1" customWidth="1"/>
    <col min="9" max="16384" width="9.140625" style="1"/>
  </cols>
  <sheetData>
    <row r="1" spans="1:8" ht="32.25" customHeight="1">
      <c r="A1" s="377" t="s">
        <v>117</v>
      </c>
      <c r="B1" s="377"/>
      <c r="C1" s="377"/>
      <c r="D1" s="377"/>
      <c r="E1" s="377"/>
      <c r="F1" s="377"/>
      <c r="G1" s="377"/>
      <c r="H1" s="377"/>
    </row>
    <row r="2" spans="1:8" ht="6.75" customHeight="1">
      <c r="A2" s="18"/>
      <c r="B2" s="18"/>
      <c r="C2" s="18"/>
      <c r="D2" s="18"/>
      <c r="E2" s="18"/>
      <c r="F2" s="18"/>
      <c r="G2" s="18"/>
      <c r="H2" s="18"/>
    </row>
    <row r="3" spans="1:8" ht="44.25" customHeight="1">
      <c r="A3" s="381" t="s">
        <v>205</v>
      </c>
      <c r="B3" s="418" t="s">
        <v>1</v>
      </c>
      <c r="C3" s="381" t="s">
        <v>488</v>
      </c>
      <c r="D3" s="381"/>
      <c r="E3" s="406" t="s">
        <v>540</v>
      </c>
      <c r="F3" s="380"/>
      <c r="G3" s="380"/>
      <c r="H3" s="380"/>
    </row>
    <row r="4" spans="1:8" ht="60" customHeight="1">
      <c r="A4" s="381"/>
      <c r="B4" s="418"/>
      <c r="C4" s="366" t="s">
        <v>519</v>
      </c>
      <c r="D4" s="365" t="s">
        <v>486</v>
      </c>
      <c r="E4" s="341" t="s">
        <v>178</v>
      </c>
      <c r="F4" s="341" t="s">
        <v>179</v>
      </c>
      <c r="G4" s="47" t="s">
        <v>200</v>
      </c>
      <c r="H4" s="47" t="s">
        <v>201</v>
      </c>
    </row>
    <row r="5" spans="1:8" ht="13.5" customHeight="1">
      <c r="A5" s="88">
        <v>1</v>
      </c>
      <c r="B5" s="105">
        <v>2</v>
      </c>
      <c r="C5" s="88">
        <v>3</v>
      </c>
      <c r="D5" s="88">
        <v>4</v>
      </c>
      <c r="E5" s="88">
        <v>5</v>
      </c>
      <c r="F5" s="105">
        <v>6</v>
      </c>
      <c r="G5" s="88">
        <v>7</v>
      </c>
      <c r="H5" s="105">
        <v>8</v>
      </c>
    </row>
    <row r="6" spans="1:8" s="42" customFormat="1" ht="29.25" customHeight="1">
      <c r="A6" s="419" t="s">
        <v>121</v>
      </c>
      <c r="B6" s="419"/>
      <c r="C6" s="419"/>
      <c r="D6" s="419"/>
      <c r="E6" s="419"/>
      <c r="F6" s="419"/>
      <c r="G6" s="419"/>
      <c r="H6" s="419"/>
    </row>
    <row r="7" spans="1:8" ht="45" customHeight="1">
      <c r="A7" s="205" t="s">
        <v>371</v>
      </c>
      <c r="B7" s="206" t="s">
        <v>372</v>
      </c>
      <c r="C7" s="348">
        <f>C8+C9</f>
        <v>1383.4</v>
      </c>
      <c r="D7" s="348">
        <f>D8+D9</f>
        <v>1789.1999999999998</v>
      </c>
      <c r="E7" s="348">
        <f>E8+E9</f>
        <v>2508</v>
      </c>
      <c r="F7" s="348">
        <f>F8+F9</f>
        <v>1789.1999999999998</v>
      </c>
      <c r="G7" s="222">
        <f t="shared" ref="G7:G19" si="0">F7-E7</f>
        <v>-718.80000000000018</v>
      </c>
      <c r="H7" s="224">
        <f>F7/E7*100%</f>
        <v>0.71339712918660281</v>
      </c>
    </row>
    <row r="8" spans="1:8" ht="28.5" customHeight="1">
      <c r="A8" s="227" t="s">
        <v>351</v>
      </c>
      <c r="B8" s="200" t="s">
        <v>352</v>
      </c>
      <c r="C8" s="82">
        <v>610.9</v>
      </c>
      <c r="D8" s="82">
        <f>'1. Фін результат'!D7</f>
        <v>982.9</v>
      </c>
      <c r="E8" s="82">
        <v>910</v>
      </c>
      <c r="F8" s="82">
        <f>'1. Фін результат'!F7</f>
        <v>982.9</v>
      </c>
      <c r="G8" s="84">
        <f t="shared" si="0"/>
        <v>72.899999999999977</v>
      </c>
      <c r="H8" s="224">
        <f t="shared" ref="H8:H19" si="1">F8/E8*100%</f>
        <v>1.08010989010989</v>
      </c>
    </row>
    <row r="9" spans="1:8" ht="30" customHeight="1">
      <c r="A9" s="228" t="s">
        <v>458</v>
      </c>
      <c r="B9" s="200" t="s">
        <v>353</v>
      </c>
      <c r="C9" s="82">
        <v>772.5</v>
      </c>
      <c r="D9" s="82">
        <f>'1. Фін результат'!D19</f>
        <v>806.3</v>
      </c>
      <c r="E9" s="82">
        <v>1598</v>
      </c>
      <c r="F9" s="82">
        <f>'1. Фін результат'!F19</f>
        <v>806.3</v>
      </c>
      <c r="G9" s="84">
        <f t="shared" si="0"/>
        <v>-791.7</v>
      </c>
      <c r="H9" s="224">
        <f t="shared" si="1"/>
        <v>0.5045682102628285</v>
      </c>
    </row>
    <row r="10" spans="1:8" ht="25.5" customHeight="1">
      <c r="A10" s="228" t="s">
        <v>354</v>
      </c>
      <c r="B10" s="200" t="s">
        <v>355</v>
      </c>
      <c r="C10" s="311"/>
      <c r="D10" s="311"/>
      <c r="E10" s="311"/>
      <c r="F10" s="311"/>
      <c r="G10" s="84">
        <f t="shared" si="0"/>
        <v>0</v>
      </c>
      <c r="H10" s="224" t="e">
        <f t="shared" si="1"/>
        <v>#DIV/0!</v>
      </c>
    </row>
    <row r="11" spans="1:8" ht="24.75" customHeight="1">
      <c r="A11" s="228" t="s">
        <v>459</v>
      </c>
      <c r="B11" s="200" t="s">
        <v>356</v>
      </c>
      <c r="C11" s="311"/>
      <c r="D11" s="311"/>
      <c r="E11" s="311"/>
      <c r="F11" s="311"/>
      <c r="G11" s="84">
        <f t="shared" si="0"/>
        <v>0</v>
      </c>
      <c r="H11" s="224" t="e">
        <f t="shared" si="1"/>
        <v>#DIV/0!</v>
      </c>
    </row>
    <row r="12" spans="1:8" ht="27.75" customHeight="1">
      <c r="A12" s="228" t="s">
        <v>412</v>
      </c>
      <c r="B12" s="201" t="s">
        <v>357</v>
      </c>
      <c r="C12" s="311"/>
      <c r="D12" s="311"/>
      <c r="E12" s="311"/>
      <c r="F12" s="311"/>
      <c r="G12" s="84">
        <f t="shared" si="0"/>
        <v>0</v>
      </c>
      <c r="H12" s="224" t="e">
        <f t="shared" si="1"/>
        <v>#DIV/0!</v>
      </c>
    </row>
    <row r="13" spans="1:8" ht="41.25" customHeight="1">
      <c r="A13" s="205" t="s">
        <v>358</v>
      </c>
      <c r="B13" s="206" t="s">
        <v>359</v>
      </c>
      <c r="C13" s="348">
        <f>SUM(C14:C18)</f>
        <v>-1602</v>
      </c>
      <c r="D13" s="348">
        <f>SUM(D14:D18)</f>
        <v>-1604.5</v>
      </c>
      <c r="E13" s="348">
        <f t="shared" ref="E13" si="2">SUM(E14:E18)</f>
        <v>-2257</v>
      </c>
      <c r="F13" s="348">
        <f>SUM(F14:F18)</f>
        <v>-1604.5</v>
      </c>
      <c r="G13" s="222">
        <f t="shared" si="0"/>
        <v>652.5</v>
      </c>
      <c r="H13" s="224">
        <f t="shared" si="1"/>
        <v>0.71089942401417816</v>
      </c>
    </row>
    <row r="14" spans="1:8" ht="30.75" customHeight="1">
      <c r="A14" s="227" t="s">
        <v>360</v>
      </c>
      <c r="B14" s="200" t="s">
        <v>361</v>
      </c>
      <c r="C14" s="82">
        <v>-549</v>
      </c>
      <c r="D14" s="82">
        <v>-297</v>
      </c>
      <c r="E14" s="82">
        <v>-1240</v>
      </c>
      <c r="F14" s="82">
        <v>-297</v>
      </c>
      <c r="G14" s="84"/>
      <c r="H14" s="224">
        <f>F14/E14*100%</f>
        <v>0.23951612903225805</v>
      </c>
    </row>
    <row r="15" spans="1:8" ht="26.25" customHeight="1">
      <c r="A15" s="227" t="s">
        <v>362</v>
      </c>
      <c r="B15" s="200" t="s">
        <v>363</v>
      </c>
      <c r="C15" s="82">
        <v>-742</v>
      </c>
      <c r="D15" s="82">
        <f>'1. Фін результат'!D84+'1. Фін результат'!D85</f>
        <v>-739.7</v>
      </c>
      <c r="E15" s="82">
        <v>-616</v>
      </c>
      <c r="F15" s="82">
        <f>'1. Фін результат'!F84+'1. Фін результат'!F85</f>
        <v>-739.7</v>
      </c>
      <c r="G15" s="84"/>
      <c r="H15" s="224">
        <f t="shared" si="1"/>
        <v>1.2008116883116884</v>
      </c>
    </row>
    <row r="16" spans="1:8" ht="28.5" customHeight="1">
      <c r="A16" s="227" t="s">
        <v>364</v>
      </c>
      <c r="B16" s="200" t="s">
        <v>365</v>
      </c>
      <c r="C16" s="82" t="s">
        <v>258</v>
      </c>
      <c r="D16" s="82" t="s">
        <v>258</v>
      </c>
      <c r="E16" s="82" t="s">
        <v>258</v>
      </c>
      <c r="F16" s="82" t="s">
        <v>258</v>
      </c>
      <c r="G16" s="84"/>
      <c r="H16" s="224" t="e">
        <f t="shared" si="1"/>
        <v>#VALUE!</v>
      </c>
    </row>
    <row r="17" spans="1:8" ht="28.5" customHeight="1">
      <c r="A17" s="227" t="s">
        <v>366</v>
      </c>
      <c r="B17" s="201" t="s">
        <v>367</v>
      </c>
      <c r="C17" s="82">
        <v>-274</v>
      </c>
      <c r="D17" s="82">
        <f>-'ІІ. Розр. з бюджетом'!D31</f>
        <v>-393.4</v>
      </c>
      <c r="E17" s="82">
        <v>-401</v>
      </c>
      <c r="F17" s="82">
        <f>-'ІІ. Розр. з бюджетом'!F31</f>
        <v>-393.4</v>
      </c>
      <c r="G17" s="84"/>
      <c r="H17" s="224">
        <f t="shared" si="1"/>
        <v>0.98104738154613458</v>
      </c>
    </row>
    <row r="18" spans="1:8" ht="29.25" customHeight="1">
      <c r="A18" s="227" t="s">
        <v>368</v>
      </c>
      <c r="B18" s="201" t="s">
        <v>369</v>
      </c>
      <c r="C18" s="82">
        <v>-37</v>
      </c>
      <c r="D18" s="82">
        <f>'1. Фін результат'!D87</f>
        <v>-174.4</v>
      </c>
      <c r="E18" s="82">
        <v>0</v>
      </c>
      <c r="F18" s="82">
        <f>'1. Фін результат'!F87</f>
        <v>-174.4</v>
      </c>
      <c r="G18" s="84"/>
      <c r="H18" s="224" t="e">
        <f t="shared" si="1"/>
        <v>#DIV/0!</v>
      </c>
    </row>
    <row r="19" spans="1:8" ht="39.75" customHeight="1">
      <c r="A19" s="207" t="s">
        <v>120</v>
      </c>
      <c r="B19" s="208" t="s">
        <v>370</v>
      </c>
      <c r="C19" s="348">
        <f>C7+C13</f>
        <v>-218.59999999999991</v>
      </c>
      <c r="D19" s="348">
        <f>D7-(-D13)</f>
        <v>184.69999999999982</v>
      </c>
      <c r="E19" s="348">
        <f>E7+E13</f>
        <v>251</v>
      </c>
      <c r="F19" s="348">
        <f>F7-(-F13)</f>
        <v>184.69999999999982</v>
      </c>
      <c r="G19" s="222">
        <f t="shared" si="0"/>
        <v>-66.300000000000182</v>
      </c>
      <c r="H19" s="224">
        <f t="shared" si="1"/>
        <v>0.73585657370517854</v>
      </c>
    </row>
    <row r="20" spans="1:8" ht="31.5" customHeight="1">
      <c r="A20" s="419" t="s">
        <v>122</v>
      </c>
      <c r="B20" s="419"/>
      <c r="C20" s="419"/>
      <c r="D20" s="419"/>
      <c r="E20" s="419"/>
      <c r="F20" s="419"/>
      <c r="G20" s="419"/>
      <c r="H20" s="419"/>
    </row>
    <row r="21" spans="1:8" ht="40.5" customHeight="1">
      <c r="A21" s="205" t="s">
        <v>404</v>
      </c>
      <c r="B21" s="217"/>
      <c r="C21" s="84"/>
      <c r="D21" s="84"/>
      <c r="E21" s="84"/>
      <c r="F21" s="84"/>
      <c r="G21" s="84">
        <f t="shared" ref="G21:G41" si="3">F21-E21</f>
        <v>0</v>
      </c>
      <c r="H21" s="203" t="e">
        <f>F21/E21*100</f>
        <v>#DIV/0!</v>
      </c>
    </row>
    <row r="22" spans="1:8" ht="28.5" customHeight="1">
      <c r="A22" s="229" t="s">
        <v>29</v>
      </c>
      <c r="B22" s="200" t="s">
        <v>407</v>
      </c>
      <c r="C22" s="82"/>
      <c r="D22" s="82"/>
      <c r="E22" s="82"/>
      <c r="F22" s="82"/>
      <c r="G22" s="84">
        <f t="shared" si="3"/>
        <v>0</v>
      </c>
      <c r="H22" s="203" t="e">
        <f t="shared" ref="H22:H31" si="4">F22/E22*100</f>
        <v>#DIV/0!</v>
      </c>
    </row>
    <row r="23" spans="1:8" ht="30" customHeight="1">
      <c r="A23" s="229" t="s">
        <v>408</v>
      </c>
      <c r="B23" s="200" t="s">
        <v>409</v>
      </c>
      <c r="C23" s="82"/>
      <c r="D23" s="82"/>
      <c r="E23" s="82"/>
      <c r="F23" s="82"/>
      <c r="G23" s="84">
        <f t="shared" si="3"/>
        <v>0</v>
      </c>
      <c r="H23" s="203" t="e">
        <f t="shared" si="4"/>
        <v>#DIV/0!</v>
      </c>
    </row>
    <row r="24" spans="1:8" ht="27" customHeight="1">
      <c r="A24" s="229" t="s">
        <v>410</v>
      </c>
      <c r="B24" s="200" t="s">
        <v>411</v>
      </c>
      <c r="C24" s="82"/>
      <c r="D24" s="82"/>
      <c r="E24" s="82"/>
      <c r="F24" s="82"/>
      <c r="G24" s="84">
        <f t="shared" si="3"/>
        <v>0</v>
      </c>
      <c r="H24" s="203" t="e">
        <f t="shared" si="4"/>
        <v>#DIV/0!</v>
      </c>
    </row>
    <row r="25" spans="1:8" ht="21.75" customHeight="1">
      <c r="A25" s="229" t="s">
        <v>126</v>
      </c>
      <c r="B25" s="245"/>
      <c r="C25" s="82"/>
      <c r="D25" s="82"/>
      <c r="E25" s="82"/>
      <c r="F25" s="82"/>
      <c r="G25" s="84">
        <f t="shared" si="3"/>
        <v>0</v>
      </c>
      <c r="H25" s="203" t="e">
        <f t="shared" si="4"/>
        <v>#DIV/0!</v>
      </c>
    </row>
    <row r="26" spans="1:8" ht="21.75" customHeight="1">
      <c r="A26" s="244" t="s">
        <v>460</v>
      </c>
      <c r="B26" s="245" t="s">
        <v>413</v>
      </c>
      <c r="C26" s="82"/>
      <c r="D26" s="82"/>
      <c r="E26" s="82"/>
      <c r="F26" s="82"/>
      <c r="G26" s="84">
        <f t="shared" si="3"/>
        <v>0</v>
      </c>
      <c r="H26" s="203" t="e">
        <f t="shared" si="4"/>
        <v>#DIV/0!</v>
      </c>
    </row>
    <row r="27" spans="1:8" ht="22.5" customHeight="1">
      <c r="A27" s="244" t="s">
        <v>461</v>
      </c>
      <c r="B27" s="245" t="s">
        <v>406</v>
      </c>
      <c r="C27" s="82"/>
      <c r="D27" s="82"/>
      <c r="E27" s="82"/>
      <c r="F27" s="82"/>
      <c r="G27" s="84">
        <f t="shared" si="3"/>
        <v>0</v>
      </c>
      <c r="H27" s="203" t="e">
        <f t="shared" si="4"/>
        <v>#DIV/0!</v>
      </c>
    </row>
    <row r="28" spans="1:8" ht="27" customHeight="1">
      <c r="A28" s="230" t="s">
        <v>412</v>
      </c>
      <c r="B28" s="231" t="s">
        <v>415</v>
      </c>
      <c r="C28" s="82"/>
      <c r="D28" s="82"/>
      <c r="E28" s="82"/>
      <c r="F28" s="82"/>
      <c r="G28" s="84">
        <f t="shared" si="3"/>
        <v>0</v>
      </c>
      <c r="H28" s="203" t="e">
        <f t="shared" si="4"/>
        <v>#DIV/0!</v>
      </c>
    </row>
    <row r="29" spans="1:8" ht="11.25" customHeight="1">
      <c r="A29" s="175" t="s">
        <v>268</v>
      </c>
      <c r="B29" s="232"/>
      <c r="C29" s="103"/>
      <c r="D29" s="103"/>
      <c r="E29" s="103"/>
      <c r="F29" s="103"/>
      <c r="G29" s="104">
        <f t="shared" si="3"/>
        <v>0</v>
      </c>
      <c r="H29" s="203" t="e">
        <f t="shared" si="4"/>
        <v>#DIV/0!</v>
      </c>
    </row>
    <row r="30" spans="1:8" ht="22.5" customHeight="1">
      <c r="A30" s="175" t="s">
        <v>278</v>
      </c>
      <c r="B30" s="233" t="s">
        <v>376</v>
      </c>
      <c r="C30" s="103"/>
      <c r="D30" s="103"/>
      <c r="E30" s="103"/>
      <c r="F30" s="103"/>
      <c r="G30" s="104">
        <f t="shared" si="3"/>
        <v>0</v>
      </c>
      <c r="H30" s="203" t="e">
        <f t="shared" si="4"/>
        <v>#DIV/0!</v>
      </c>
    </row>
    <row r="31" spans="1:8" ht="21.75" customHeight="1">
      <c r="A31" s="175" t="s">
        <v>267</v>
      </c>
      <c r="B31" s="233" t="s">
        <v>377</v>
      </c>
      <c r="C31" s="82"/>
      <c r="D31" s="82"/>
      <c r="E31" s="82"/>
      <c r="F31" s="82"/>
      <c r="G31" s="84">
        <f t="shared" si="3"/>
        <v>0</v>
      </c>
      <c r="H31" s="203" t="e">
        <f t="shared" si="4"/>
        <v>#DIV/0!</v>
      </c>
    </row>
    <row r="32" spans="1:8" ht="45.75" customHeight="1">
      <c r="A32" s="205" t="s">
        <v>405</v>
      </c>
      <c r="B32" s="206" t="s">
        <v>417</v>
      </c>
      <c r="C32" s="84"/>
      <c r="D32" s="84"/>
      <c r="E32" s="84"/>
      <c r="F32" s="84"/>
      <c r="G32" s="84">
        <f t="shared" si="3"/>
        <v>0</v>
      </c>
      <c r="H32" s="203" t="e">
        <f>F32/E32*100</f>
        <v>#DIV/0!</v>
      </c>
    </row>
    <row r="33" spans="1:8" ht="54.75" customHeight="1">
      <c r="A33" s="229" t="s">
        <v>414</v>
      </c>
      <c r="B33" s="200" t="s">
        <v>418</v>
      </c>
      <c r="C33" s="82" t="s">
        <v>258</v>
      </c>
      <c r="D33" s="82" t="s">
        <v>258</v>
      </c>
      <c r="E33" s="82" t="s">
        <v>258</v>
      </c>
      <c r="F33" s="82" t="s">
        <v>258</v>
      </c>
      <c r="G33" s="84" t="e">
        <f t="shared" si="3"/>
        <v>#VALUE!</v>
      </c>
      <c r="H33" s="203" t="e">
        <f t="shared" ref="H33:H41" si="5">F33/E33*100</f>
        <v>#VALUE!</v>
      </c>
    </row>
    <row r="34" spans="1:8" ht="43.5" customHeight="1">
      <c r="A34" s="7" t="s">
        <v>416</v>
      </c>
      <c r="B34" s="200" t="s">
        <v>419</v>
      </c>
      <c r="C34" s="82" t="s">
        <v>258</v>
      </c>
      <c r="D34" s="82" t="s">
        <v>258</v>
      </c>
      <c r="E34" s="82" t="s">
        <v>258</v>
      </c>
      <c r="F34" s="82" t="s">
        <v>258</v>
      </c>
      <c r="G34" s="84" t="e">
        <f t="shared" si="3"/>
        <v>#VALUE!</v>
      </c>
      <c r="H34" s="203" t="e">
        <f t="shared" si="5"/>
        <v>#VALUE!</v>
      </c>
    </row>
    <row r="35" spans="1:8" ht="37.5" customHeight="1">
      <c r="A35" s="7" t="s">
        <v>422</v>
      </c>
      <c r="B35" s="200" t="s">
        <v>420</v>
      </c>
      <c r="C35" s="82" t="s">
        <v>258</v>
      </c>
      <c r="D35" s="82" t="s">
        <v>258</v>
      </c>
      <c r="E35" s="82" t="s">
        <v>258</v>
      </c>
      <c r="F35" s="82" t="s">
        <v>258</v>
      </c>
      <c r="G35" s="84" t="e">
        <f t="shared" si="3"/>
        <v>#VALUE!</v>
      </c>
      <c r="H35" s="203" t="e">
        <f t="shared" si="5"/>
        <v>#VALUE!</v>
      </c>
    </row>
    <row r="36" spans="1:8" ht="30" customHeight="1">
      <c r="A36" s="7" t="s">
        <v>48</v>
      </c>
      <c r="B36" s="200" t="s">
        <v>423</v>
      </c>
      <c r="C36" s="82" t="s">
        <v>258</v>
      </c>
      <c r="D36" s="82" t="s">
        <v>258</v>
      </c>
      <c r="E36" s="82" t="s">
        <v>258</v>
      </c>
      <c r="F36" s="82" t="s">
        <v>258</v>
      </c>
      <c r="G36" s="84" t="e">
        <f t="shared" si="3"/>
        <v>#VALUE!</v>
      </c>
      <c r="H36" s="203" t="e">
        <f t="shared" si="5"/>
        <v>#VALUE!</v>
      </c>
    </row>
    <row r="37" spans="1:8" ht="27" customHeight="1">
      <c r="A37" s="7" t="s">
        <v>368</v>
      </c>
      <c r="B37" s="201" t="s">
        <v>463</v>
      </c>
      <c r="C37" s="82" t="s">
        <v>258</v>
      </c>
      <c r="D37" s="82" t="s">
        <v>258</v>
      </c>
      <c r="E37" s="82" t="s">
        <v>258</v>
      </c>
      <c r="F37" s="82" t="s">
        <v>258</v>
      </c>
      <c r="G37" s="84" t="e">
        <f t="shared" si="3"/>
        <v>#VALUE!</v>
      </c>
      <c r="H37" s="203" t="e">
        <f t="shared" si="5"/>
        <v>#VALUE!</v>
      </c>
    </row>
    <row r="38" spans="1:8" ht="11.25" customHeight="1">
      <c r="A38" s="234" t="s">
        <v>269</v>
      </c>
      <c r="B38" s="235"/>
      <c r="C38" s="82"/>
      <c r="D38" s="82"/>
      <c r="E38" s="82"/>
      <c r="F38" s="82"/>
      <c r="G38" s="84">
        <f t="shared" si="3"/>
        <v>0</v>
      </c>
      <c r="H38" s="203" t="e">
        <f t="shared" si="5"/>
        <v>#DIV/0!</v>
      </c>
    </row>
    <row r="39" spans="1:8" ht="21.75" customHeight="1">
      <c r="A39" s="175" t="s">
        <v>278</v>
      </c>
      <c r="B39" s="236" t="s">
        <v>464</v>
      </c>
      <c r="C39" s="103" t="s">
        <v>258</v>
      </c>
      <c r="D39" s="103" t="s">
        <v>258</v>
      </c>
      <c r="E39" s="103" t="s">
        <v>258</v>
      </c>
      <c r="F39" s="103" t="s">
        <v>258</v>
      </c>
      <c r="G39" s="84" t="e">
        <f t="shared" si="3"/>
        <v>#VALUE!</v>
      </c>
      <c r="H39" s="203" t="e">
        <f t="shared" si="5"/>
        <v>#VALUE!</v>
      </c>
    </row>
    <row r="40" spans="1:8" ht="21" customHeight="1">
      <c r="A40" s="175" t="s">
        <v>421</v>
      </c>
      <c r="B40" s="236" t="s">
        <v>465</v>
      </c>
      <c r="C40" s="103" t="s">
        <v>258</v>
      </c>
      <c r="D40" s="103" t="s">
        <v>258</v>
      </c>
      <c r="E40" s="103" t="s">
        <v>258</v>
      </c>
      <c r="F40" s="103" t="s">
        <v>258</v>
      </c>
      <c r="G40" s="84" t="e">
        <f t="shared" si="3"/>
        <v>#VALUE!</v>
      </c>
      <c r="H40" s="203" t="e">
        <f t="shared" si="5"/>
        <v>#VALUE!</v>
      </c>
    </row>
    <row r="41" spans="1:8" ht="42.75" customHeight="1">
      <c r="A41" s="209" t="s">
        <v>123</v>
      </c>
      <c r="B41" s="208" t="s">
        <v>462</v>
      </c>
      <c r="C41" s="84">
        <f>SUM(C22:C24,C29:C31,C33:C37)</f>
        <v>0</v>
      </c>
      <c r="D41" s="84">
        <f>SUM(D22:D24,D29:D31,D33:D37)</f>
        <v>0</v>
      </c>
      <c r="E41" s="84">
        <f>SUM(E22:E24,E29:E31,E33:E37)</f>
        <v>0</v>
      </c>
      <c r="F41" s="84">
        <f>SUM(F22:F24,F29:F31,F33:F37)</f>
        <v>0</v>
      </c>
      <c r="G41" s="84">
        <f t="shared" si="3"/>
        <v>0</v>
      </c>
      <c r="H41" s="203" t="e">
        <f t="shared" si="5"/>
        <v>#DIV/0!</v>
      </c>
    </row>
    <row r="42" spans="1:8" ht="20.100000000000001" hidden="1" customHeight="1" outlineLevel="1">
      <c r="A42" s="48"/>
      <c r="B42" s="8"/>
      <c r="C42" s="64"/>
      <c r="D42" s="64"/>
      <c r="E42" s="64"/>
      <c r="F42" s="420" t="s">
        <v>174</v>
      </c>
      <c r="G42" s="421"/>
      <c r="H42" s="422"/>
    </row>
    <row r="43" spans="1:8" ht="20.100000000000001" hidden="1" customHeight="1" outlineLevel="1">
      <c r="A43" s="48"/>
      <c r="B43" s="8"/>
      <c r="C43" s="64"/>
      <c r="D43" s="64"/>
      <c r="E43" s="64"/>
      <c r="F43" s="420" t="s">
        <v>207</v>
      </c>
      <c r="G43" s="421"/>
      <c r="H43" s="422"/>
    </row>
    <row r="44" spans="1:8" ht="30" customHeight="1" collapsed="1">
      <c r="A44" s="419" t="s">
        <v>124</v>
      </c>
      <c r="B44" s="419"/>
      <c r="C44" s="419"/>
      <c r="D44" s="419"/>
      <c r="E44" s="419"/>
      <c r="F44" s="419"/>
      <c r="G44" s="419"/>
      <c r="H44" s="419"/>
    </row>
    <row r="45" spans="1:8" ht="39" customHeight="1">
      <c r="A45" s="237" t="s">
        <v>424</v>
      </c>
      <c r="B45" s="238" t="s">
        <v>425</v>
      </c>
      <c r="C45" s="84"/>
      <c r="D45" s="84"/>
      <c r="E45" s="84"/>
      <c r="F45" s="84"/>
      <c r="G45" s="84">
        <f t="shared" ref="G45:G68" si="6">F45-E45</f>
        <v>0</v>
      </c>
      <c r="H45" s="203" t="e">
        <f>F45/E45*100</f>
        <v>#DIV/0!</v>
      </c>
    </row>
    <row r="46" spans="1:8" ht="24" customHeight="1">
      <c r="A46" s="239" t="s">
        <v>492</v>
      </c>
      <c r="B46" s="240" t="s">
        <v>426</v>
      </c>
      <c r="C46" s="82"/>
      <c r="D46" s="82"/>
      <c r="E46" s="82"/>
      <c r="F46" s="82"/>
      <c r="G46" s="84">
        <f t="shared" si="6"/>
        <v>0</v>
      </c>
      <c r="H46" s="203" t="e">
        <f t="shared" ref="H46:H56" si="7">F46/E46*100</f>
        <v>#DIV/0!</v>
      </c>
    </row>
    <row r="47" spans="1:8" ht="37.5" customHeight="1">
      <c r="A47" s="7" t="s">
        <v>453</v>
      </c>
      <c r="B47" s="240" t="s">
        <v>427</v>
      </c>
      <c r="C47" s="82"/>
      <c r="D47" s="82"/>
      <c r="E47" s="82"/>
      <c r="F47" s="82"/>
      <c r="G47" s="84">
        <f t="shared" si="6"/>
        <v>0</v>
      </c>
      <c r="H47" s="203" t="e">
        <f t="shared" si="7"/>
        <v>#DIV/0!</v>
      </c>
    </row>
    <row r="48" spans="1:8" ht="20.100000000000001" customHeight="1">
      <c r="A48" s="175" t="s">
        <v>79</v>
      </c>
      <c r="B48" s="241" t="s">
        <v>428</v>
      </c>
      <c r="C48" s="103"/>
      <c r="D48" s="103"/>
      <c r="E48" s="103"/>
      <c r="F48" s="103"/>
      <c r="G48" s="104">
        <f t="shared" si="6"/>
        <v>0</v>
      </c>
      <c r="H48" s="203" t="e">
        <f t="shared" si="7"/>
        <v>#DIV/0!</v>
      </c>
    </row>
    <row r="49" spans="1:8" ht="17.25" customHeight="1">
      <c r="A49" s="175" t="s">
        <v>80</v>
      </c>
      <c r="B49" s="241" t="s">
        <v>429</v>
      </c>
      <c r="C49" s="103"/>
      <c r="D49" s="103"/>
      <c r="E49" s="103"/>
      <c r="F49" s="103"/>
      <c r="G49" s="104">
        <f t="shared" si="6"/>
        <v>0</v>
      </c>
      <c r="H49" s="203" t="e">
        <f t="shared" si="7"/>
        <v>#DIV/0!</v>
      </c>
    </row>
    <row r="50" spans="1:8" ht="18" customHeight="1">
      <c r="A50" s="175" t="s">
        <v>92</v>
      </c>
      <c r="B50" s="241" t="s">
        <v>430</v>
      </c>
      <c r="C50" s="103"/>
      <c r="D50" s="103"/>
      <c r="E50" s="103"/>
      <c r="F50" s="103"/>
      <c r="G50" s="104">
        <f t="shared" si="6"/>
        <v>0</v>
      </c>
      <c r="H50" s="203" t="e">
        <f t="shared" si="7"/>
        <v>#DIV/0!</v>
      </c>
    </row>
    <row r="51" spans="1:8" ht="37.5" customHeight="1">
      <c r="A51" s="7" t="s">
        <v>454</v>
      </c>
      <c r="B51" s="240" t="s">
        <v>431</v>
      </c>
      <c r="C51" s="82"/>
      <c r="D51" s="82"/>
      <c r="E51" s="82"/>
      <c r="F51" s="82"/>
      <c r="G51" s="84">
        <f t="shared" si="6"/>
        <v>0</v>
      </c>
      <c r="H51" s="203" t="e">
        <f t="shared" si="7"/>
        <v>#DIV/0!</v>
      </c>
    </row>
    <row r="52" spans="1:8" ht="20.100000000000001" customHeight="1">
      <c r="A52" s="175" t="s">
        <v>79</v>
      </c>
      <c r="B52" s="241" t="s">
        <v>432</v>
      </c>
      <c r="C52" s="103"/>
      <c r="D52" s="103"/>
      <c r="E52" s="103"/>
      <c r="F52" s="103"/>
      <c r="G52" s="104">
        <f t="shared" si="6"/>
        <v>0</v>
      </c>
      <c r="H52" s="203" t="e">
        <f t="shared" si="7"/>
        <v>#DIV/0!</v>
      </c>
    </row>
    <row r="53" spans="1:8" ht="20.100000000000001" customHeight="1">
      <c r="A53" s="175" t="s">
        <v>80</v>
      </c>
      <c r="B53" s="241" t="s">
        <v>433</v>
      </c>
      <c r="C53" s="103"/>
      <c r="D53" s="103"/>
      <c r="E53" s="103"/>
      <c r="F53" s="103"/>
      <c r="G53" s="104">
        <f t="shared" si="6"/>
        <v>0</v>
      </c>
      <c r="H53" s="203" t="e">
        <f t="shared" si="7"/>
        <v>#DIV/0!</v>
      </c>
    </row>
    <row r="54" spans="1:8" ht="20.100000000000001" customHeight="1">
      <c r="A54" s="175" t="s">
        <v>92</v>
      </c>
      <c r="B54" s="241" t="s">
        <v>434</v>
      </c>
      <c r="C54" s="103"/>
      <c r="D54" s="103"/>
      <c r="E54" s="103"/>
      <c r="F54" s="103"/>
      <c r="G54" s="104">
        <f t="shared" si="6"/>
        <v>0</v>
      </c>
      <c r="H54" s="203" t="e">
        <f t="shared" si="7"/>
        <v>#DIV/0!</v>
      </c>
    </row>
    <row r="55" spans="1:8" ht="24.75" customHeight="1">
      <c r="A55" s="7" t="s">
        <v>435</v>
      </c>
      <c r="B55" s="240" t="s">
        <v>436</v>
      </c>
      <c r="C55" s="82"/>
      <c r="D55" s="82"/>
      <c r="E55" s="82"/>
      <c r="F55" s="82"/>
      <c r="G55" s="84">
        <f t="shared" si="6"/>
        <v>0</v>
      </c>
      <c r="H55" s="203" t="e">
        <f t="shared" si="7"/>
        <v>#DIV/0!</v>
      </c>
    </row>
    <row r="56" spans="1:8" ht="24" customHeight="1">
      <c r="A56" s="7" t="s">
        <v>437</v>
      </c>
      <c r="B56" s="240" t="s">
        <v>438</v>
      </c>
      <c r="C56" s="82"/>
      <c r="D56" s="82"/>
      <c r="E56" s="82"/>
      <c r="F56" s="82"/>
      <c r="G56" s="84">
        <f t="shared" si="6"/>
        <v>0</v>
      </c>
      <c r="H56" s="203" t="e">
        <f t="shared" si="7"/>
        <v>#DIV/0!</v>
      </c>
    </row>
    <row r="57" spans="1:8" ht="41.25" customHeight="1">
      <c r="A57" s="205" t="s">
        <v>439</v>
      </c>
      <c r="B57" s="206" t="s">
        <v>440</v>
      </c>
      <c r="C57" s="84"/>
      <c r="D57" s="84"/>
      <c r="E57" s="84"/>
      <c r="F57" s="84"/>
      <c r="G57" s="84">
        <f t="shared" si="6"/>
        <v>0</v>
      </c>
      <c r="H57" s="203" t="e">
        <f>F57/E57*100</f>
        <v>#DIV/0!</v>
      </c>
    </row>
    <row r="58" spans="1:8" ht="44.25" customHeight="1">
      <c r="A58" s="7" t="s">
        <v>441</v>
      </c>
      <c r="B58" s="201" t="s">
        <v>442</v>
      </c>
      <c r="C58" s="82" t="s">
        <v>258</v>
      </c>
      <c r="D58" s="82" t="s">
        <v>258</v>
      </c>
      <c r="E58" s="82" t="s">
        <v>258</v>
      </c>
      <c r="F58" s="82" t="s">
        <v>258</v>
      </c>
      <c r="G58" s="84" t="e">
        <f t="shared" si="6"/>
        <v>#VALUE!</v>
      </c>
      <c r="H58" s="203" t="e">
        <f t="shared" ref="H58:H69" si="8">F58/E58*100</f>
        <v>#VALUE!</v>
      </c>
    </row>
    <row r="59" spans="1:8" ht="37.5" customHeight="1">
      <c r="A59" s="7" t="s">
        <v>455</v>
      </c>
      <c r="B59" s="201" t="s">
        <v>443</v>
      </c>
      <c r="C59" s="82" t="s">
        <v>258</v>
      </c>
      <c r="D59" s="82" t="s">
        <v>258</v>
      </c>
      <c r="E59" s="82" t="s">
        <v>258</v>
      </c>
      <c r="F59" s="82" t="s">
        <v>258</v>
      </c>
      <c r="G59" s="84" t="e">
        <f t="shared" si="6"/>
        <v>#VALUE!</v>
      </c>
      <c r="H59" s="203" t="e">
        <f t="shared" si="8"/>
        <v>#VALUE!</v>
      </c>
    </row>
    <row r="60" spans="1:8" ht="20.100000000000001" customHeight="1">
      <c r="A60" s="175" t="s">
        <v>79</v>
      </c>
      <c r="B60" s="242" t="s">
        <v>444</v>
      </c>
      <c r="C60" s="103" t="s">
        <v>258</v>
      </c>
      <c r="D60" s="103" t="s">
        <v>258</v>
      </c>
      <c r="E60" s="103" t="s">
        <v>258</v>
      </c>
      <c r="F60" s="103" t="s">
        <v>258</v>
      </c>
      <c r="G60" s="84" t="e">
        <f t="shared" si="6"/>
        <v>#VALUE!</v>
      </c>
      <c r="H60" s="203" t="e">
        <f t="shared" si="8"/>
        <v>#VALUE!</v>
      </c>
    </row>
    <row r="61" spans="1:8" ht="20.100000000000001" customHeight="1">
      <c r="A61" s="175" t="s">
        <v>80</v>
      </c>
      <c r="B61" s="242" t="s">
        <v>445</v>
      </c>
      <c r="C61" s="103" t="s">
        <v>258</v>
      </c>
      <c r="D61" s="103" t="s">
        <v>258</v>
      </c>
      <c r="E61" s="103" t="s">
        <v>258</v>
      </c>
      <c r="F61" s="103" t="s">
        <v>258</v>
      </c>
      <c r="G61" s="84" t="e">
        <f t="shared" si="6"/>
        <v>#VALUE!</v>
      </c>
      <c r="H61" s="203" t="e">
        <f t="shared" si="8"/>
        <v>#VALUE!</v>
      </c>
    </row>
    <row r="62" spans="1:8" ht="20.100000000000001" customHeight="1">
      <c r="A62" s="175" t="s">
        <v>92</v>
      </c>
      <c r="B62" s="242" t="s">
        <v>446</v>
      </c>
      <c r="C62" s="103" t="s">
        <v>258</v>
      </c>
      <c r="D62" s="103" t="s">
        <v>258</v>
      </c>
      <c r="E62" s="103" t="s">
        <v>258</v>
      </c>
      <c r="F62" s="103" t="s">
        <v>258</v>
      </c>
      <c r="G62" s="84" t="e">
        <f t="shared" si="6"/>
        <v>#VALUE!</v>
      </c>
      <c r="H62" s="203" t="e">
        <f t="shared" si="8"/>
        <v>#VALUE!</v>
      </c>
    </row>
    <row r="63" spans="1:8" ht="40.5" customHeight="1">
      <c r="A63" s="7" t="s">
        <v>456</v>
      </c>
      <c r="B63" s="201" t="s">
        <v>447</v>
      </c>
      <c r="C63" s="82" t="s">
        <v>258</v>
      </c>
      <c r="D63" s="82" t="s">
        <v>258</v>
      </c>
      <c r="E63" s="82" t="s">
        <v>258</v>
      </c>
      <c r="F63" s="82" t="s">
        <v>258</v>
      </c>
      <c r="G63" s="84" t="e">
        <f t="shared" si="6"/>
        <v>#VALUE!</v>
      </c>
      <c r="H63" s="203" t="e">
        <f t="shared" si="8"/>
        <v>#VALUE!</v>
      </c>
    </row>
    <row r="64" spans="1:8" ht="20.100000000000001" customHeight="1">
      <c r="A64" s="175" t="s">
        <v>79</v>
      </c>
      <c r="B64" s="242" t="s">
        <v>448</v>
      </c>
      <c r="C64" s="103" t="s">
        <v>258</v>
      </c>
      <c r="D64" s="103" t="s">
        <v>258</v>
      </c>
      <c r="E64" s="103" t="s">
        <v>258</v>
      </c>
      <c r="F64" s="103" t="s">
        <v>258</v>
      </c>
      <c r="G64" s="84" t="e">
        <f t="shared" si="6"/>
        <v>#VALUE!</v>
      </c>
      <c r="H64" s="203" t="e">
        <f t="shared" si="8"/>
        <v>#VALUE!</v>
      </c>
    </row>
    <row r="65" spans="1:8" ht="20.100000000000001" customHeight="1">
      <c r="A65" s="175" t="s">
        <v>80</v>
      </c>
      <c r="B65" s="242" t="s">
        <v>449</v>
      </c>
      <c r="C65" s="103" t="s">
        <v>258</v>
      </c>
      <c r="D65" s="103" t="s">
        <v>258</v>
      </c>
      <c r="E65" s="103" t="s">
        <v>258</v>
      </c>
      <c r="F65" s="103" t="s">
        <v>258</v>
      </c>
      <c r="G65" s="84" t="e">
        <f t="shared" si="6"/>
        <v>#VALUE!</v>
      </c>
      <c r="H65" s="203" t="e">
        <f t="shared" si="8"/>
        <v>#VALUE!</v>
      </c>
    </row>
    <row r="66" spans="1:8" ht="20.100000000000001" customHeight="1">
      <c r="A66" s="175" t="s">
        <v>92</v>
      </c>
      <c r="B66" s="242" t="s">
        <v>450</v>
      </c>
      <c r="C66" s="103" t="s">
        <v>258</v>
      </c>
      <c r="D66" s="103" t="s">
        <v>258</v>
      </c>
      <c r="E66" s="103" t="s">
        <v>258</v>
      </c>
      <c r="F66" s="103" t="s">
        <v>258</v>
      </c>
      <c r="G66" s="84" t="e">
        <f t="shared" si="6"/>
        <v>#VALUE!</v>
      </c>
      <c r="H66" s="203" t="e">
        <f t="shared" si="8"/>
        <v>#VALUE!</v>
      </c>
    </row>
    <row r="67" spans="1:8" ht="24" customHeight="1">
      <c r="A67" s="7" t="s">
        <v>368</v>
      </c>
      <c r="B67" s="201" t="s">
        <v>451</v>
      </c>
      <c r="C67" s="82" t="s">
        <v>258</v>
      </c>
      <c r="D67" s="82" t="s">
        <v>258</v>
      </c>
      <c r="E67" s="82" t="s">
        <v>258</v>
      </c>
      <c r="F67" s="82" t="s">
        <v>258</v>
      </c>
      <c r="G67" s="84" t="e">
        <f t="shared" si="6"/>
        <v>#VALUE!</v>
      </c>
      <c r="H67" s="203" t="e">
        <f t="shared" si="8"/>
        <v>#VALUE!</v>
      </c>
    </row>
    <row r="68" spans="1:8" ht="31.5" customHeight="1">
      <c r="A68" s="209" t="s">
        <v>125</v>
      </c>
      <c r="B68" s="208" t="s">
        <v>452</v>
      </c>
      <c r="C68" s="84">
        <f>SUM(C46,C48:C50,C52:C56,C58:C58,C60:C62,C64:C67)</f>
        <v>0</v>
      </c>
      <c r="D68" s="84">
        <f>SUM(D46,D48:D50,D52:D56,D58:D58,D60:D62,D64:D67)</f>
        <v>0</v>
      </c>
      <c r="E68" s="84">
        <f>SUM(E46,E48:E50,E52:E56,E58:E58,E60:E62,E64:E67)</f>
        <v>0</v>
      </c>
      <c r="F68" s="84">
        <f>SUM(F46,F48:F50,F52:F56,F58:F58,F60:F62,F64:F67)</f>
        <v>0</v>
      </c>
      <c r="G68" s="84">
        <f t="shared" si="6"/>
        <v>0</v>
      </c>
      <c r="H68" s="203" t="e">
        <f t="shared" si="8"/>
        <v>#DIV/0!</v>
      </c>
    </row>
    <row r="69" spans="1:8" s="13" customFormat="1" ht="27.75" customHeight="1">
      <c r="A69" s="9" t="s">
        <v>231</v>
      </c>
      <c r="B69" s="90"/>
      <c r="C69" s="340"/>
      <c r="D69" s="340"/>
      <c r="E69" s="340"/>
      <c r="F69" s="340"/>
      <c r="G69" s="84">
        <f>F69-E69</f>
        <v>0</v>
      </c>
      <c r="H69" s="203" t="e">
        <f t="shared" si="8"/>
        <v>#DIV/0!</v>
      </c>
    </row>
    <row r="70" spans="1:8" s="13" customFormat="1" ht="29.25" customHeight="1">
      <c r="A70" s="213" t="s">
        <v>30</v>
      </c>
      <c r="B70" s="243">
        <v>3600</v>
      </c>
      <c r="C70" s="348">
        <v>828</v>
      </c>
      <c r="D70" s="348">
        <v>479</v>
      </c>
      <c r="E70" s="348">
        <v>638</v>
      </c>
      <c r="F70" s="348">
        <v>479</v>
      </c>
      <c r="G70" s="222">
        <f>F70-E70</f>
        <v>-159</v>
      </c>
      <c r="H70" s="203">
        <f>F70/E70*100%</f>
        <v>0.7507836990595611</v>
      </c>
    </row>
    <row r="71" spans="1:8" s="13" customFormat="1" ht="25.5" customHeight="1">
      <c r="A71" s="62" t="s">
        <v>208</v>
      </c>
      <c r="B71" s="90">
        <v>3610</v>
      </c>
      <c r="C71" s="311"/>
      <c r="D71" s="311"/>
      <c r="E71" s="311"/>
      <c r="F71" s="311"/>
      <c r="G71" s="84">
        <f>F71-E71</f>
        <v>0</v>
      </c>
      <c r="H71" s="203" t="e">
        <f t="shared" ref="H71:H73" si="9">F71/E71*100%</f>
        <v>#DIV/0!</v>
      </c>
    </row>
    <row r="72" spans="1:8" s="13" customFormat="1" ht="28.5" customHeight="1">
      <c r="A72" s="213" t="s">
        <v>49</v>
      </c>
      <c r="B72" s="243">
        <v>3620</v>
      </c>
      <c r="C72" s="348">
        <v>609</v>
      </c>
      <c r="D72" s="348">
        <v>663.7</v>
      </c>
      <c r="E72" s="348">
        <v>889</v>
      </c>
      <c r="F72" s="348">
        <v>663.7</v>
      </c>
      <c r="G72" s="222">
        <f>F72-E72</f>
        <v>-225.29999999999995</v>
      </c>
      <c r="H72" s="203">
        <f t="shared" si="9"/>
        <v>0.74656917885264351</v>
      </c>
    </row>
    <row r="73" spans="1:8" s="13" customFormat="1" ht="33" customHeight="1">
      <c r="A73" s="213" t="s">
        <v>31</v>
      </c>
      <c r="B73" s="243">
        <v>3630</v>
      </c>
      <c r="C73" s="84">
        <f>C19+C41+C68</f>
        <v>-218.59999999999991</v>
      </c>
      <c r="D73" s="359">
        <f>D72-D70</f>
        <v>184.70000000000005</v>
      </c>
      <c r="E73" s="359">
        <f>E72-E70</f>
        <v>251</v>
      </c>
      <c r="F73" s="359">
        <f>F72-F70</f>
        <v>184.70000000000005</v>
      </c>
      <c r="G73" s="84">
        <f>G19+G41+G68</f>
        <v>-66.300000000000182</v>
      </c>
      <c r="H73" s="203">
        <f t="shared" si="9"/>
        <v>0.73585657370517943</v>
      </c>
    </row>
    <row r="74" spans="1:8" s="13" customFormat="1">
      <c r="A74" s="1"/>
      <c r="B74" s="27"/>
      <c r="C74" s="27"/>
      <c r="D74" s="27"/>
      <c r="E74" s="27"/>
      <c r="F74" s="27"/>
      <c r="G74" s="27"/>
      <c r="H74" s="27"/>
    </row>
    <row r="75" spans="1:8" s="2" customFormat="1" ht="27.75" customHeight="1">
      <c r="A75" s="92" t="s">
        <v>513</v>
      </c>
      <c r="B75" s="412" t="s">
        <v>457</v>
      </c>
      <c r="C75" s="412"/>
      <c r="D75" s="153"/>
      <c r="E75" s="94"/>
      <c r="F75" s="375" t="s">
        <v>502</v>
      </c>
      <c r="G75" s="375"/>
      <c r="H75" s="375"/>
    </row>
    <row r="76" spans="1:8">
      <c r="A76" s="111" t="s">
        <v>185</v>
      </c>
      <c r="B76" s="413" t="s">
        <v>69</v>
      </c>
      <c r="C76" s="413"/>
      <c r="D76" s="273"/>
      <c r="E76" s="112"/>
      <c r="F76" s="407" t="s">
        <v>239</v>
      </c>
      <c r="G76" s="407"/>
      <c r="H76" s="407"/>
    </row>
  </sheetData>
  <mergeCells count="14">
    <mergeCell ref="F76:H76"/>
    <mergeCell ref="A20:H20"/>
    <mergeCell ref="A6:H6"/>
    <mergeCell ref="A44:H44"/>
    <mergeCell ref="F75:H75"/>
    <mergeCell ref="F42:H42"/>
    <mergeCell ref="F43:H43"/>
    <mergeCell ref="B75:C75"/>
    <mergeCell ref="B76:C76"/>
    <mergeCell ref="A1:H1"/>
    <mergeCell ref="A3:A4"/>
    <mergeCell ref="B3:B4"/>
    <mergeCell ref="E3:H3"/>
    <mergeCell ref="C3:D3"/>
  </mergeCells>
  <phoneticPr fontId="3" type="noConversion"/>
  <pageMargins left="0.19685039370078741" right="0" top="0" bottom="0" header="0.19685039370078741" footer="0.23622047244094491"/>
  <pageSetup paperSize="9" scale="67" orientation="portrait" r:id="rId1"/>
  <headerFooter alignWithMargins="0"/>
  <rowBreaks count="1" manualBreakCount="1">
    <brk id="4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183"/>
  <sheetViews>
    <sheetView view="pageBreakPreview" topLeftCell="A3" zoomScale="55" zoomScaleNormal="100" zoomScaleSheetLayoutView="55" workbookViewId="0">
      <selection activeCell="Q12" sqref="Q12"/>
    </sheetView>
  </sheetViews>
  <sheetFormatPr defaultRowHeight="18.75" outlineLevelRow="1"/>
  <cols>
    <col min="1" max="1" width="41.140625" style="2" customWidth="1"/>
    <col min="2" max="2" width="7" style="21" customWidth="1"/>
    <col min="3" max="4" width="15.140625" style="21" customWidth="1"/>
    <col min="5" max="5" width="13.85546875" style="21" customWidth="1"/>
    <col min="6" max="6" width="13.140625" style="21" customWidth="1"/>
    <col min="7" max="7" width="14.85546875" style="21" customWidth="1"/>
    <col min="8" max="8" width="14.42578125" style="21" customWidth="1"/>
    <col min="9" max="9" width="9.5703125" style="2" customWidth="1"/>
    <col min="10" max="10" width="9.85546875" style="2" customWidth="1"/>
    <col min="11" max="16384" width="9.140625" style="2"/>
  </cols>
  <sheetData>
    <row r="1" spans="1:15" hidden="1" outlineLevel="1">
      <c r="H1" s="24" t="s">
        <v>174</v>
      </c>
    </row>
    <row r="2" spans="1:15" hidden="1" outlineLevel="1">
      <c r="H2" s="24" t="s">
        <v>164</v>
      </c>
    </row>
    <row r="3" spans="1:15" ht="63.75" customHeight="1" collapsed="1">
      <c r="A3" s="377" t="s">
        <v>157</v>
      </c>
      <c r="B3" s="377"/>
      <c r="C3" s="377"/>
      <c r="D3" s="377"/>
      <c r="E3" s="377"/>
      <c r="F3" s="377"/>
      <c r="G3" s="377"/>
      <c r="H3" s="377"/>
    </row>
    <row r="4" spans="1:15">
      <c r="A4" s="423"/>
      <c r="B4" s="423"/>
      <c r="C4" s="423"/>
      <c r="D4" s="423"/>
      <c r="E4" s="423"/>
      <c r="F4" s="423"/>
      <c r="G4" s="423"/>
      <c r="H4" s="423"/>
    </row>
    <row r="5" spans="1:15" ht="58.5" customHeight="1">
      <c r="A5" s="425" t="s">
        <v>205</v>
      </c>
      <c r="B5" s="379" t="s">
        <v>15</v>
      </c>
      <c r="C5" s="428" t="s">
        <v>488</v>
      </c>
      <c r="D5" s="429"/>
      <c r="E5" s="406" t="s">
        <v>541</v>
      </c>
      <c r="F5" s="380"/>
      <c r="G5" s="380"/>
      <c r="H5" s="380"/>
    </row>
    <row r="6" spans="1:15" ht="75.75" customHeight="1">
      <c r="A6" s="426"/>
      <c r="B6" s="379"/>
      <c r="C6" s="279" t="s">
        <v>485</v>
      </c>
      <c r="D6" s="6" t="s">
        <v>486</v>
      </c>
      <c r="E6" s="47" t="s">
        <v>189</v>
      </c>
      <c r="F6" s="47" t="s">
        <v>179</v>
      </c>
      <c r="G6" s="47" t="s">
        <v>200</v>
      </c>
      <c r="H6" s="47" t="s">
        <v>201</v>
      </c>
    </row>
    <row r="7" spans="1:15" ht="15.75" customHeight="1">
      <c r="A7" s="154">
        <v>1</v>
      </c>
      <c r="B7" s="89">
        <v>2</v>
      </c>
      <c r="C7" s="154">
        <v>3</v>
      </c>
      <c r="D7" s="154">
        <v>4</v>
      </c>
      <c r="E7" s="154">
        <v>5</v>
      </c>
      <c r="F7" s="89">
        <v>6</v>
      </c>
      <c r="G7" s="154">
        <v>7</v>
      </c>
      <c r="H7" s="89">
        <v>8</v>
      </c>
    </row>
    <row r="8" spans="1:15" s="4" customFormat="1" ht="63" customHeight="1">
      <c r="A8" s="212" t="s">
        <v>71</v>
      </c>
      <c r="B8" s="218">
        <v>4000</v>
      </c>
      <c r="C8" s="84">
        <f>SUM(C9:C13)</f>
        <v>0</v>
      </c>
      <c r="D8" s="84">
        <f>SUM(D9:D13)</f>
        <v>0</v>
      </c>
      <c r="E8" s="84">
        <f>SUM(E9:E13)</f>
        <v>0</v>
      </c>
      <c r="F8" s="84">
        <f>SUM(F9:F13)</f>
        <v>0</v>
      </c>
      <c r="G8" s="84">
        <f t="shared" ref="G8:G14" si="0">F8-E8</f>
        <v>0</v>
      </c>
      <c r="H8" s="203" t="e">
        <f>F8/E8*100</f>
        <v>#DIV/0!</v>
      </c>
    </row>
    <row r="9" spans="1:15" ht="47.25" customHeight="1">
      <c r="A9" s="7" t="s">
        <v>466</v>
      </c>
      <c r="B9" s="114" t="s">
        <v>163</v>
      </c>
      <c r="C9" s="82"/>
      <c r="D9" s="82"/>
      <c r="E9" s="82"/>
      <c r="F9" s="82"/>
      <c r="G9" s="84">
        <f t="shared" si="0"/>
        <v>0</v>
      </c>
      <c r="H9" s="203" t="e">
        <f t="shared" ref="H9:H14" si="1">F9/E9*100</f>
        <v>#DIV/0!</v>
      </c>
    </row>
    <row r="10" spans="1:15" ht="57" customHeight="1">
      <c r="A10" s="7" t="s">
        <v>467</v>
      </c>
      <c r="B10" s="113">
        <v>4020</v>
      </c>
      <c r="C10" s="82"/>
      <c r="D10" s="82"/>
      <c r="E10" s="82"/>
      <c r="F10" s="82"/>
      <c r="G10" s="84">
        <f t="shared" si="0"/>
        <v>0</v>
      </c>
      <c r="H10" s="203" t="e">
        <f t="shared" si="1"/>
        <v>#DIV/0!</v>
      </c>
      <c r="O10" s="18"/>
    </row>
    <row r="11" spans="1:15" ht="69.75" customHeight="1">
      <c r="A11" s="7" t="s">
        <v>468</v>
      </c>
      <c r="B11" s="114">
        <v>4030</v>
      </c>
      <c r="C11" s="82"/>
      <c r="D11" s="82"/>
      <c r="E11" s="82"/>
      <c r="F11" s="82"/>
      <c r="G11" s="84">
        <f t="shared" si="0"/>
        <v>0</v>
      </c>
      <c r="H11" s="203" t="e">
        <f t="shared" si="1"/>
        <v>#DIV/0!</v>
      </c>
      <c r="N11" s="18"/>
    </row>
    <row r="12" spans="1:15" ht="61.5" customHeight="1">
      <c r="A12" s="7" t="s">
        <v>469</v>
      </c>
      <c r="B12" s="113">
        <v>4040</v>
      </c>
      <c r="C12" s="82"/>
      <c r="D12" s="82"/>
      <c r="E12" s="82"/>
      <c r="F12" s="82"/>
      <c r="G12" s="84">
        <f t="shared" si="0"/>
        <v>0</v>
      </c>
      <c r="H12" s="203" t="e">
        <f t="shared" si="1"/>
        <v>#DIV/0!</v>
      </c>
    </row>
    <row r="13" spans="1:15" ht="82.5" customHeight="1">
      <c r="A13" s="7" t="s">
        <v>470</v>
      </c>
      <c r="B13" s="114">
        <v>4050</v>
      </c>
      <c r="C13" s="82"/>
      <c r="D13" s="82"/>
      <c r="E13" s="82"/>
      <c r="F13" s="82"/>
      <c r="G13" s="84">
        <f t="shared" si="0"/>
        <v>0</v>
      </c>
      <c r="H13" s="203" t="e">
        <f t="shared" si="1"/>
        <v>#DIV/0!</v>
      </c>
    </row>
    <row r="14" spans="1:15" ht="53.25" customHeight="1">
      <c r="A14" s="7" t="s">
        <v>493</v>
      </c>
      <c r="B14" s="113">
        <v>4060</v>
      </c>
      <c r="C14" s="82"/>
      <c r="D14" s="82"/>
      <c r="E14" s="82"/>
      <c r="F14" s="82"/>
      <c r="G14" s="84">
        <f t="shared" si="0"/>
        <v>0</v>
      </c>
      <c r="H14" s="203" t="e">
        <f t="shared" si="1"/>
        <v>#DIV/0!</v>
      </c>
    </row>
    <row r="15" spans="1:15" ht="57.75" customHeight="1">
      <c r="A15" s="427" t="s">
        <v>378</v>
      </c>
      <c r="B15" s="427"/>
      <c r="C15" s="427"/>
      <c r="D15" s="427"/>
      <c r="E15" s="427"/>
      <c r="F15" s="427"/>
      <c r="G15" s="427"/>
      <c r="H15" s="427"/>
      <c r="I15" s="202"/>
      <c r="J15" s="202"/>
      <c r="K15" s="202"/>
    </row>
    <row r="16" spans="1:15" ht="43.5" customHeight="1">
      <c r="A16" s="92" t="s">
        <v>513</v>
      </c>
      <c r="B16" s="93"/>
      <c r="C16" s="153" t="s">
        <v>471</v>
      </c>
      <c r="D16" s="153"/>
      <c r="E16" s="94"/>
      <c r="F16" s="375" t="s">
        <v>502</v>
      </c>
      <c r="G16" s="375"/>
      <c r="H16" s="375"/>
    </row>
    <row r="17" spans="1:8" s="1" customFormat="1">
      <c r="A17" s="95" t="s">
        <v>68</v>
      </c>
      <c r="B17" s="96"/>
      <c r="C17" s="95" t="s">
        <v>69</v>
      </c>
      <c r="D17" s="95"/>
      <c r="E17" s="96"/>
      <c r="F17" s="424" t="s">
        <v>239</v>
      </c>
      <c r="G17" s="424"/>
      <c r="H17" s="424"/>
    </row>
    <row r="18" spans="1:8">
      <c r="A18" s="116"/>
      <c r="B18" s="95"/>
      <c r="C18" s="95"/>
      <c r="D18" s="95"/>
      <c r="E18" s="95"/>
      <c r="F18" s="95"/>
      <c r="G18" s="95"/>
      <c r="H18" s="95"/>
    </row>
    <row r="19" spans="1:8">
      <c r="A19" s="40"/>
    </row>
    <row r="20" spans="1:8">
      <c r="A20" s="40"/>
    </row>
    <row r="21" spans="1:8">
      <c r="A21" s="40"/>
    </row>
    <row r="22" spans="1:8">
      <c r="A22" s="40"/>
    </row>
    <row r="23" spans="1:8">
      <c r="A23" s="40"/>
    </row>
    <row r="24" spans="1:8">
      <c r="A24" s="40"/>
    </row>
    <row r="25" spans="1:8">
      <c r="A25" s="40"/>
    </row>
    <row r="26" spans="1:8">
      <c r="A26" s="40"/>
    </row>
    <row r="27" spans="1:8">
      <c r="A27" s="40"/>
    </row>
    <row r="28" spans="1:8">
      <c r="A28" s="40"/>
    </row>
    <row r="29" spans="1:8">
      <c r="A29" s="40"/>
    </row>
    <row r="30" spans="1:8">
      <c r="A30" s="40"/>
    </row>
    <row r="31" spans="1:8">
      <c r="A31" s="40"/>
    </row>
    <row r="32" spans="1:8">
      <c r="A32" s="40"/>
    </row>
    <row r="33" spans="1:1">
      <c r="A33" s="40"/>
    </row>
    <row r="34" spans="1:1">
      <c r="A34" s="40"/>
    </row>
    <row r="35" spans="1:1">
      <c r="A35" s="40"/>
    </row>
    <row r="36" spans="1:1">
      <c r="A36" s="40"/>
    </row>
    <row r="37" spans="1:1">
      <c r="A37" s="40"/>
    </row>
    <row r="38" spans="1:1">
      <c r="A38" s="40"/>
    </row>
    <row r="39" spans="1:1">
      <c r="A39" s="40"/>
    </row>
    <row r="40" spans="1:1">
      <c r="A40" s="40"/>
    </row>
    <row r="41" spans="1:1">
      <c r="A41" s="40"/>
    </row>
    <row r="42" spans="1:1">
      <c r="A42" s="40"/>
    </row>
    <row r="43" spans="1:1">
      <c r="A43" s="40"/>
    </row>
    <row r="44" spans="1:1">
      <c r="A44" s="40"/>
    </row>
    <row r="45" spans="1:1">
      <c r="A45" s="40"/>
    </row>
    <row r="46" spans="1:1">
      <c r="A46" s="40"/>
    </row>
    <row r="47" spans="1:1">
      <c r="A47" s="40"/>
    </row>
    <row r="48" spans="1:1">
      <c r="A48" s="40"/>
    </row>
    <row r="49" spans="1:1">
      <c r="A49" s="40"/>
    </row>
    <row r="50" spans="1:1">
      <c r="A50" s="40"/>
    </row>
    <row r="51" spans="1:1">
      <c r="A51" s="40"/>
    </row>
    <row r="52" spans="1:1">
      <c r="A52" s="40"/>
    </row>
    <row r="53" spans="1:1">
      <c r="A53" s="40"/>
    </row>
    <row r="54" spans="1:1">
      <c r="A54" s="40"/>
    </row>
    <row r="55" spans="1:1">
      <c r="A55" s="40"/>
    </row>
    <row r="56" spans="1:1">
      <c r="A56" s="40"/>
    </row>
    <row r="57" spans="1:1">
      <c r="A57" s="40"/>
    </row>
    <row r="58" spans="1:1">
      <c r="A58" s="40"/>
    </row>
    <row r="59" spans="1:1">
      <c r="A59" s="40"/>
    </row>
    <row r="60" spans="1:1">
      <c r="A60" s="40"/>
    </row>
    <row r="61" spans="1:1">
      <c r="A61" s="40"/>
    </row>
    <row r="62" spans="1:1">
      <c r="A62" s="40"/>
    </row>
    <row r="63" spans="1:1">
      <c r="A63" s="40"/>
    </row>
    <row r="64" spans="1:1">
      <c r="A64" s="40"/>
    </row>
    <row r="65" spans="1:1">
      <c r="A65" s="40"/>
    </row>
    <row r="66" spans="1:1">
      <c r="A66" s="40"/>
    </row>
    <row r="67" spans="1:1">
      <c r="A67" s="40"/>
    </row>
    <row r="68" spans="1:1">
      <c r="A68" s="40"/>
    </row>
    <row r="69" spans="1:1">
      <c r="A69" s="40"/>
    </row>
    <row r="70" spans="1:1">
      <c r="A70" s="40"/>
    </row>
    <row r="71" spans="1:1">
      <c r="A71" s="40"/>
    </row>
    <row r="72" spans="1:1">
      <c r="A72" s="40"/>
    </row>
    <row r="73" spans="1:1">
      <c r="A73" s="40"/>
    </row>
    <row r="74" spans="1:1">
      <c r="A74" s="40"/>
    </row>
    <row r="75" spans="1:1">
      <c r="A75" s="40"/>
    </row>
    <row r="76" spans="1:1">
      <c r="A76" s="40"/>
    </row>
    <row r="77" spans="1:1">
      <c r="A77" s="40"/>
    </row>
    <row r="78" spans="1:1">
      <c r="A78" s="40"/>
    </row>
    <row r="79" spans="1:1">
      <c r="A79" s="40"/>
    </row>
    <row r="80" spans="1:1">
      <c r="A80" s="40"/>
    </row>
    <row r="81" spans="1:1">
      <c r="A81" s="40"/>
    </row>
    <row r="82" spans="1:1">
      <c r="A82" s="40"/>
    </row>
    <row r="83" spans="1:1">
      <c r="A83" s="40"/>
    </row>
    <row r="84" spans="1:1">
      <c r="A84" s="40"/>
    </row>
    <row r="85" spans="1:1">
      <c r="A85" s="40"/>
    </row>
    <row r="86" spans="1:1">
      <c r="A86" s="40"/>
    </row>
    <row r="87" spans="1:1">
      <c r="A87" s="40"/>
    </row>
    <row r="88" spans="1:1">
      <c r="A88" s="40"/>
    </row>
    <row r="89" spans="1:1">
      <c r="A89" s="40"/>
    </row>
    <row r="90" spans="1:1">
      <c r="A90" s="40"/>
    </row>
    <row r="91" spans="1:1">
      <c r="A91" s="40"/>
    </row>
    <row r="92" spans="1:1">
      <c r="A92" s="40"/>
    </row>
    <row r="93" spans="1:1">
      <c r="A93" s="40"/>
    </row>
    <row r="94" spans="1:1">
      <c r="A94" s="40"/>
    </row>
    <row r="95" spans="1:1">
      <c r="A95" s="40"/>
    </row>
    <row r="96" spans="1:1">
      <c r="A96" s="40"/>
    </row>
    <row r="97" spans="1:1">
      <c r="A97" s="40"/>
    </row>
    <row r="98" spans="1:1">
      <c r="A98" s="40"/>
    </row>
    <row r="99" spans="1:1">
      <c r="A99" s="40"/>
    </row>
    <row r="100" spans="1:1">
      <c r="A100" s="40"/>
    </row>
    <row r="101" spans="1:1">
      <c r="A101" s="40"/>
    </row>
    <row r="102" spans="1:1">
      <c r="A102" s="40"/>
    </row>
    <row r="103" spans="1:1">
      <c r="A103" s="40"/>
    </row>
    <row r="104" spans="1:1">
      <c r="A104" s="40"/>
    </row>
    <row r="105" spans="1:1">
      <c r="A105" s="40"/>
    </row>
    <row r="106" spans="1:1">
      <c r="A106" s="40"/>
    </row>
    <row r="107" spans="1:1">
      <c r="A107" s="40"/>
    </row>
    <row r="108" spans="1:1">
      <c r="A108" s="40"/>
    </row>
    <row r="109" spans="1:1">
      <c r="A109" s="40"/>
    </row>
    <row r="110" spans="1:1">
      <c r="A110" s="40"/>
    </row>
    <row r="111" spans="1:1">
      <c r="A111" s="40"/>
    </row>
    <row r="112" spans="1:1">
      <c r="A112" s="40"/>
    </row>
    <row r="113" spans="1:1">
      <c r="A113" s="40"/>
    </row>
    <row r="114" spans="1:1">
      <c r="A114" s="40"/>
    </row>
    <row r="115" spans="1:1">
      <c r="A115" s="40"/>
    </row>
    <row r="116" spans="1:1">
      <c r="A116" s="40"/>
    </row>
    <row r="117" spans="1:1">
      <c r="A117" s="40"/>
    </row>
    <row r="118" spans="1:1">
      <c r="A118" s="40"/>
    </row>
    <row r="119" spans="1:1">
      <c r="A119" s="40"/>
    </row>
    <row r="120" spans="1:1">
      <c r="A120" s="40"/>
    </row>
    <row r="121" spans="1:1">
      <c r="A121" s="40"/>
    </row>
    <row r="122" spans="1:1">
      <c r="A122" s="40"/>
    </row>
    <row r="123" spans="1:1">
      <c r="A123" s="40"/>
    </row>
    <row r="124" spans="1:1">
      <c r="A124" s="40"/>
    </row>
    <row r="125" spans="1:1">
      <c r="A125" s="40"/>
    </row>
    <row r="126" spans="1:1">
      <c r="A126" s="40"/>
    </row>
    <row r="127" spans="1:1">
      <c r="A127" s="40"/>
    </row>
    <row r="128" spans="1:1">
      <c r="A128" s="40"/>
    </row>
    <row r="129" spans="1:1">
      <c r="A129" s="40"/>
    </row>
    <row r="130" spans="1:1">
      <c r="A130" s="40"/>
    </row>
    <row r="131" spans="1:1">
      <c r="A131" s="40"/>
    </row>
    <row r="132" spans="1:1">
      <c r="A132" s="40"/>
    </row>
    <row r="133" spans="1:1">
      <c r="A133" s="40"/>
    </row>
    <row r="134" spans="1:1">
      <c r="A134" s="40"/>
    </row>
    <row r="135" spans="1:1">
      <c r="A135" s="40"/>
    </row>
    <row r="136" spans="1:1">
      <c r="A136" s="40"/>
    </row>
    <row r="137" spans="1:1">
      <c r="A137" s="40"/>
    </row>
    <row r="138" spans="1:1">
      <c r="A138" s="40"/>
    </row>
    <row r="139" spans="1:1">
      <c r="A139" s="40"/>
    </row>
    <row r="140" spans="1:1">
      <c r="A140" s="40"/>
    </row>
    <row r="141" spans="1:1">
      <c r="A141" s="40"/>
    </row>
    <row r="142" spans="1:1">
      <c r="A142" s="40"/>
    </row>
    <row r="143" spans="1:1">
      <c r="A143" s="40"/>
    </row>
    <row r="144" spans="1:1">
      <c r="A144" s="40"/>
    </row>
    <row r="145" spans="1:1">
      <c r="A145" s="40"/>
    </row>
    <row r="146" spans="1:1">
      <c r="A146" s="40"/>
    </row>
    <row r="147" spans="1:1">
      <c r="A147" s="40"/>
    </row>
    <row r="148" spans="1:1">
      <c r="A148" s="40"/>
    </row>
    <row r="149" spans="1:1">
      <c r="A149" s="40"/>
    </row>
    <row r="150" spans="1:1">
      <c r="A150" s="40"/>
    </row>
    <row r="151" spans="1:1">
      <c r="A151" s="40"/>
    </row>
    <row r="152" spans="1:1">
      <c r="A152" s="40"/>
    </row>
    <row r="153" spans="1:1">
      <c r="A153" s="40"/>
    </row>
    <row r="154" spans="1:1">
      <c r="A154" s="40"/>
    </row>
    <row r="155" spans="1:1">
      <c r="A155" s="40"/>
    </row>
    <row r="156" spans="1:1">
      <c r="A156" s="40"/>
    </row>
    <row r="157" spans="1:1">
      <c r="A157" s="40"/>
    </row>
    <row r="158" spans="1:1">
      <c r="A158" s="40"/>
    </row>
    <row r="159" spans="1:1">
      <c r="A159" s="40"/>
    </row>
    <row r="160" spans="1:1">
      <c r="A160" s="40"/>
    </row>
    <row r="161" spans="1:1">
      <c r="A161" s="40"/>
    </row>
    <row r="162" spans="1:1">
      <c r="A162" s="40"/>
    </row>
    <row r="163" spans="1:1">
      <c r="A163" s="40"/>
    </row>
    <row r="164" spans="1:1">
      <c r="A164" s="40"/>
    </row>
    <row r="165" spans="1:1">
      <c r="A165" s="40"/>
    </row>
    <row r="166" spans="1:1">
      <c r="A166" s="40"/>
    </row>
    <row r="167" spans="1:1">
      <c r="A167" s="40"/>
    </row>
    <row r="168" spans="1:1">
      <c r="A168" s="40"/>
    </row>
    <row r="169" spans="1:1">
      <c r="A169" s="40"/>
    </row>
    <row r="170" spans="1:1">
      <c r="A170" s="40"/>
    </row>
    <row r="171" spans="1:1">
      <c r="A171" s="40"/>
    </row>
    <row r="172" spans="1:1">
      <c r="A172" s="40"/>
    </row>
    <row r="173" spans="1:1">
      <c r="A173" s="40"/>
    </row>
    <row r="174" spans="1:1">
      <c r="A174" s="40"/>
    </row>
    <row r="175" spans="1:1">
      <c r="A175" s="40"/>
    </row>
    <row r="176" spans="1:1">
      <c r="A176" s="40"/>
    </row>
    <row r="177" spans="1:1">
      <c r="A177" s="40"/>
    </row>
    <row r="178" spans="1:1">
      <c r="A178" s="40"/>
    </row>
    <row r="179" spans="1:1">
      <c r="A179" s="40"/>
    </row>
    <row r="180" spans="1:1">
      <c r="A180" s="40"/>
    </row>
    <row r="181" spans="1:1">
      <c r="A181" s="40"/>
    </row>
    <row r="182" spans="1:1">
      <c r="A182" s="40"/>
    </row>
    <row r="183" spans="1:1">
      <c r="A183" s="40"/>
    </row>
  </sheetData>
  <mergeCells count="9">
    <mergeCell ref="A3:H3"/>
    <mergeCell ref="B5:B6"/>
    <mergeCell ref="A4:H4"/>
    <mergeCell ref="F17:H17"/>
    <mergeCell ref="E5:H5"/>
    <mergeCell ref="F16:H16"/>
    <mergeCell ref="A5:A6"/>
    <mergeCell ref="A15:H15"/>
    <mergeCell ref="C5:D5"/>
  </mergeCells>
  <phoneticPr fontId="0" type="noConversion"/>
  <pageMargins left="0.19685039370078741" right="0" top="0" bottom="0" header="0.27559055118110237" footer="0.31496062992125984"/>
  <pageSetup paperSize="9" scale="75" firstPageNumber="9" orientation="portrait" useFirstPageNumber="1" r:id="rId1"/>
  <headerFooter alignWithMargins="0"/>
  <ignoredErrors>
    <ignoredError sqref="B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I14"/>
  <sheetViews>
    <sheetView view="pageBreakPreview" zoomScale="70" zoomScaleNormal="100" zoomScaleSheetLayoutView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1" sqref="F11"/>
    </sheetView>
  </sheetViews>
  <sheetFormatPr defaultRowHeight="12.75"/>
  <cols>
    <col min="1" max="1" width="37.85546875" style="26" customWidth="1"/>
    <col min="2" max="2" width="6" style="26" customWidth="1"/>
    <col min="3" max="3" width="15.140625" style="26" customWidth="1"/>
    <col min="4" max="5" width="14.7109375" style="26" customWidth="1"/>
    <col min="6" max="6" width="13.85546875" style="26" customWidth="1"/>
    <col min="7" max="7" width="14" style="26" customWidth="1"/>
    <col min="8" max="8" width="14.85546875" style="26" customWidth="1"/>
    <col min="9" max="9" width="19.85546875" style="26" customWidth="1"/>
    <col min="10" max="10" width="9.5703125" style="26" customWidth="1"/>
    <col min="11" max="11" width="9.140625" style="26"/>
    <col min="12" max="12" width="27.140625" style="26" customWidth="1"/>
    <col min="13" max="16384" width="9.140625" style="26"/>
  </cols>
  <sheetData>
    <row r="1" spans="1:9" ht="30" customHeight="1">
      <c r="A1" s="430" t="s">
        <v>159</v>
      </c>
      <c r="B1" s="430"/>
      <c r="C1" s="430"/>
      <c r="D1" s="430"/>
      <c r="E1" s="430"/>
      <c r="F1" s="430"/>
      <c r="G1" s="430"/>
      <c r="H1" s="430"/>
      <c r="I1" s="430"/>
    </row>
    <row r="2" spans="1:9" ht="9.75" customHeight="1"/>
    <row r="3" spans="1:9" ht="63.75" customHeight="1">
      <c r="A3" s="431" t="s">
        <v>205</v>
      </c>
      <c r="B3" s="433" t="s">
        <v>1</v>
      </c>
      <c r="C3" s="431" t="s">
        <v>84</v>
      </c>
      <c r="D3" s="428" t="s">
        <v>488</v>
      </c>
      <c r="E3" s="429"/>
      <c r="F3" s="381" t="s">
        <v>540</v>
      </c>
      <c r="G3" s="381"/>
      <c r="H3" s="381"/>
      <c r="I3" s="431" t="s">
        <v>232</v>
      </c>
    </row>
    <row r="4" spans="1:9" ht="59.25" customHeight="1">
      <c r="A4" s="432"/>
      <c r="B4" s="434"/>
      <c r="C4" s="432"/>
      <c r="D4" s="279" t="s">
        <v>485</v>
      </c>
      <c r="E4" s="364" t="s">
        <v>486</v>
      </c>
      <c r="F4" s="47" t="s">
        <v>189</v>
      </c>
      <c r="G4" s="47" t="s">
        <v>179</v>
      </c>
      <c r="H4" s="47" t="s">
        <v>200</v>
      </c>
      <c r="I4" s="432"/>
    </row>
    <row r="5" spans="1:9" s="45" customFormat="1" ht="13.5" customHeight="1">
      <c r="A5" s="115">
        <v>1</v>
      </c>
      <c r="B5" s="115">
        <v>2</v>
      </c>
      <c r="C5" s="115">
        <v>3</v>
      </c>
      <c r="D5" s="115">
        <v>4</v>
      </c>
      <c r="E5" s="115">
        <v>5</v>
      </c>
      <c r="F5" s="115">
        <v>6</v>
      </c>
      <c r="G5" s="115">
        <v>7</v>
      </c>
      <c r="H5" s="115">
        <v>8</v>
      </c>
      <c r="I5" s="115">
        <v>9</v>
      </c>
    </row>
    <row r="6" spans="1:9" s="45" customFormat="1" ht="52.5" customHeight="1">
      <c r="A6" s="142" t="s">
        <v>135</v>
      </c>
      <c r="B6" s="44"/>
      <c r="C6" s="33"/>
      <c r="D6" s="33"/>
      <c r="E6" s="33"/>
      <c r="F6" s="33"/>
      <c r="G6" s="33"/>
      <c r="H6" s="33"/>
      <c r="I6" s="33"/>
    </row>
    <row r="7" spans="1:9" ht="107.25" customHeight="1">
      <c r="A7" s="69" t="s">
        <v>279</v>
      </c>
      <c r="B7" s="88">
        <v>5000</v>
      </c>
      <c r="C7" s="80" t="s">
        <v>251</v>
      </c>
      <c r="D7" s="354">
        <v>2.0000000000000001E-4</v>
      </c>
      <c r="E7" s="354">
        <v>1E-4</v>
      </c>
      <c r="F7" s="354">
        <v>0.01</v>
      </c>
      <c r="G7" s="354">
        <v>1E-4</v>
      </c>
      <c r="H7" s="68"/>
      <c r="I7" s="70" t="s">
        <v>252</v>
      </c>
    </row>
    <row r="8" spans="1:9" ht="126" customHeight="1">
      <c r="A8" s="210" t="s">
        <v>259</v>
      </c>
      <c r="B8" s="88">
        <v>5010</v>
      </c>
      <c r="C8" s="80" t="s">
        <v>85</v>
      </c>
      <c r="D8" s="355">
        <f>'1. Фін результат'!C70/'1. Фін результат'!C7</f>
        <v>1.3093289689034371E-2</v>
      </c>
      <c r="E8" s="355">
        <v>5.0000000000000001E-3</v>
      </c>
      <c r="F8" s="355">
        <v>0.44</v>
      </c>
      <c r="G8" s="355">
        <v>5.0000000000000001E-3</v>
      </c>
      <c r="H8" s="68"/>
      <c r="I8" s="70" t="s">
        <v>253</v>
      </c>
    </row>
    <row r="9" spans="1:9" ht="50.25" customHeight="1">
      <c r="A9" s="142" t="s">
        <v>136</v>
      </c>
      <c r="B9" s="88"/>
      <c r="C9" s="81"/>
      <c r="D9" s="68"/>
      <c r="E9" s="68"/>
      <c r="F9" s="68"/>
      <c r="G9" s="68"/>
      <c r="H9" s="68"/>
      <c r="I9" s="70"/>
    </row>
    <row r="10" spans="1:9" ht="132" customHeight="1">
      <c r="A10" s="69" t="s">
        <v>280</v>
      </c>
      <c r="B10" s="88">
        <v>5100</v>
      </c>
      <c r="C10" s="80" t="s">
        <v>132</v>
      </c>
      <c r="D10" s="68">
        <v>43.51</v>
      </c>
      <c r="E10" s="68">
        <f>'Осн фін показн (кварт)'!D54/('Осн фін показн (кварт)'!D49+'Осн фін показн (кварт)'!D50)</f>
        <v>29.329711694755751</v>
      </c>
      <c r="F10" s="68">
        <v>59.4</v>
      </c>
      <c r="G10" s="68">
        <f>'Осн фін показн (кварт)'!F54/('Осн фін показн (кварт)'!F49+'Осн фін показн (кварт)'!F50)</f>
        <v>29.329711694755751</v>
      </c>
      <c r="H10" s="68"/>
      <c r="I10" s="155" t="s">
        <v>254</v>
      </c>
    </row>
    <row r="11" spans="1:9" ht="192" customHeight="1">
      <c r="A11" s="69" t="s">
        <v>281</v>
      </c>
      <c r="B11" s="88">
        <v>5110</v>
      </c>
      <c r="C11" s="80" t="s">
        <v>132</v>
      </c>
      <c r="D11" s="354">
        <f>'Осн фін показн (кварт)'!C46/'Осн фін показн (кварт)'!C50</f>
        <v>0.92512690355329952</v>
      </c>
      <c r="E11" s="354">
        <f>'Осн фін показн (кварт)'!D46/'Осн фін показн (кварт)'!D50</f>
        <v>0.94499101719565393</v>
      </c>
      <c r="F11" s="354">
        <f>'Осн фін показн (кварт)'!E46/'Осн фін показн (кварт)'!E50</f>
        <v>1.547945205479452</v>
      </c>
      <c r="G11" s="354">
        <f>'Осн фін показн (кварт)'!F46/'Осн фін показн (кварт)'!F50</f>
        <v>0.94499101719565393</v>
      </c>
      <c r="H11" s="68"/>
      <c r="I11" s="155" t="s">
        <v>255</v>
      </c>
    </row>
    <row r="12" spans="1:9" ht="169.5" customHeight="1">
      <c r="A12" s="10" t="s">
        <v>521</v>
      </c>
      <c r="B12" s="246">
        <v>5120</v>
      </c>
      <c r="C12" s="80" t="s">
        <v>132</v>
      </c>
      <c r="D12" s="357">
        <v>0.03</v>
      </c>
      <c r="E12" s="356">
        <v>0.04</v>
      </c>
      <c r="F12" s="356">
        <v>0.05</v>
      </c>
      <c r="G12" s="356">
        <v>0.04</v>
      </c>
      <c r="H12" s="247"/>
      <c r="I12" s="10" t="s">
        <v>373</v>
      </c>
    </row>
    <row r="13" spans="1:9" s="2" customFormat="1" ht="41.25" customHeight="1">
      <c r="A13" s="92" t="s">
        <v>513</v>
      </c>
      <c r="B13" s="93"/>
      <c r="C13" s="412" t="s">
        <v>262</v>
      </c>
      <c r="D13" s="412"/>
      <c r="E13" s="153"/>
      <c r="F13" s="94"/>
      <c r="G13" s="375" t="s">
        <v>502</v>
      </c>
      <c r="H13" s="375"/>
      <c r="I13" s="375"/>
    </row>
    <row r="14" spans="1:9" s="1" customFormat="1" ht="18.75">
      <c r="A14" s="111" t="s">
        <v>238</v>
      </c>
      <c r="B14" s="112"/>
      <c r="C14" s="413" t="s">
        <v>69</v>
      </c>
      <c r="D14" s="413"/>
      <c r="E14" s="273"/>
      <c r="F14" s="112"/>
      <c r="G14" s="407" t="s">
        <v>86</v>
      </c>
      <c r="H14" s="407"/>
      <c r="I14" s="407"/>
    </row>
  </sheetData>
  <mergeCells count="11">
    <mergeCell ref="C13:D13"/>
    <mergeCell ref="G13:I13"/>
    <mergeCell ref="C14:D14"/>
    <mergeCell ref="G14:I14"/>
    <mergeCell ref="A1:I1"/>
    <mergeCell ref="A3:A4"/>
    <mergeCell ref="B3:B4"/>
    <mergeCell ref="C3:C4"/>
    <mergeCell ref="I3:I4"/>
    <mergeCell ref="F3:H3"/>
    <mergeCell ref="D3:E3"/>
  </mergeCells>
  <phoneticPr fontId="3" type="noConversion"/>
  <pageMargins left="0.19685039370078741" right="0" top="0" bottom="0" header="0.11811023622047245" footer="0.31496062992125984"/>
  <pageSetup paperSize="9" scale="6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O86"/>
  <sheetViews>
    <sheetView view="pageBreakPreview" topLeftCell="A7" zoomScale="70" zoomScaleNormal="75" zoomScaleSheetLayoutView="70" workbookViewId="0">
      <selection activeCell="F17" sqref="F17:G17"/>
    </sheetView>
  </sheetViews>
  <sheetFormatPr defaultRowHeight="18.75" outlineLevelRow="1"/>
  <cols>
    <col min="1" max="1" width="43.42578125" style="1" customWidth="1"/>
    <col min="2" max="2" width="10.140625" style="17" customWidth="1"/>
    <col min="3" max="3" width="11.140625" style="1" customWidth="1"/>
    <col min="4" max="4" width="12.85546875" style="1" customWidth="1"/>
    <col min="5" max="5" width="12" style="1" customWidth="1"/>
    <col min="6" max="6" width="13.28515625" style="1" customWidth="1"/>
    <col min="7" max="7" width="12.42578125" style="1" customWidth="1"/>
    <col min="8" max="8" width="12.28515625" style="1" customWidth="1"/>
    <col min="9" max="9" width="12.140625" style="1" customWidth="1"/>
    <col min="10" max="10" width="12.28515625" style="1" customWidth="1"/>
    <col min="11" max="11" width="11.7109375" style="1" customWidth="1"/>
    <col min="12" max="12" width="12" style="1" customWidth="1"/>
    <col min="13" max="13" width="4.5703125" style="1" customWidth="1"/>
    <col min="14" max="14" width="11.85546875" style="1" customWidth="1"/>
    <col min="15" max="15" width="12.140625" style="1" customWidth="1"/>
    <col min="16" max="16384" width="9.140625" style="1"/>
  </cols>
  <sheetData>
    <row r="1" spans="1:15" ht="18.75" hidden="1" customHeight="1" outlineLevel="1">
      <c r="N1" s="488" t="s">
        <v>174</v>
      </c>
      <c r="O1" s="488"/>
    </row>
    <row r="2" spans="1:15" hidden="1" outlineLevel="1">
      <c r="N2" s="488" t="s">
        <v>187</v>
      </c>
      <c r="O2" s="488"/>
    </row>
    <row r="3" spans="1:15" ht="24.75" customHeight="1" collapsed="1">
      <c r="A3" s="489" t="s">
        <v>93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</row>
    <row r="4" spans="1:15" ht="23.25" customHeight="1">
      <c r="A4" s="489" t="s">
        <v>542</v>
      </c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</row>
    <row r="5" spans="1:15" ht="14.25" customHeight="1">
      <c r="A5" s="377" t="s">
        <v>506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</row>
    <row r="6" spans="1:15" ht="15" customHeight="1">
      <c r="A6" s="490" t="s">
        <v>102</v>
      </c>
      <c r="B6" s="490"/>
      <c r="C6" s="490"/>
      <c r="D6" s="490"/>
      <c r="E6" s="490"/>
      <c r="F6" s="490"/>
      <c r="G6" s="490"/>
      <c r="H6" s="490"/>
      <c r="I6" s="490"/>
      <c r="J6" s="490"/>
      <c r="K6" s="490"/>
      <c r="L6" s="490"/>
      <c r="M6" s="490"/>
      <c r="N6" s="490"/>
      <c r="O6" s="490"/>
    </row>
    <row r="7" spans="1:15" ht="21" customHeight="1">
      <c r="A7" s="449" t="s">
        <v>78</v>
      </c>
      <c r="B7" s="449"/>
      <c r="C7" s="449"/>
      <c r="D7" s="449"/>
      <c r="E7" s="449"/>
      <c r="F7" s="449"/>
      <c r="G7" s="449"/>
      <c r="H7" s="449"/>
      <c r="I7" s="449"/>
      <c r="J7" s="449"/>
      <c r="K7" s="449"/>
      <c r="L7" s="449"/>
      <c r="M7" s="449"/>
      <c r="N7" s="449"/>
      <c r="O7" s="449"/>
    </row>
    <row r="8" spans="1:15" ht="3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23.25" customHeight="1">
      <c r="A9" s="491" t="s">
        <v>233</v>
      </c>
      <c r="B9" s="491"/>
      <c r="C9" s="491"/>
      <c r="D9" s="491"/>
      <c r="E9" s="491"/>
      <c r="F9" s="491"/>
      <c r="G9" s="491"/>
      <c r="H9" s="491"/>
      <c r="I9" s="491"/>
      <c r="J9" s="491"/>
      <c r="K9" s="491"/>
      <c r="L9" s="491"/>
      <c r="M9" s="491"/>
      <c r="N9" s="491"/>
      <c r="O9" s="491"/>
    </row>
    <row r="10" spans="1:15" ht="4.5" customHeight="1">
      <c r="B10" s="1"/>
    </row>
    <row r="11" spans="1:15" s="2" customFormat="1" ht="46.5" customHeight="1">
      <c r="A11" s="6" t="s">
        <v>205</v>
      </c>
      <c r="B11" s="487" t="s">
        <v>104</v>
      </c>
      <c r="C11" s="487"/>
      <c r="D11" s="487" t="s">
        <v>28</v>
      </c>
      <c r="E11" s="487"/>
      <c r="F11" s="487" t="s">
        <v>234</v>
      </c>
      <c r="G11" s="487"/>
      <c r="H11" s="487" t="s">
        <v>235</v>
      </c>
      <c r="I11" s="487"/>
      <c r="J11" s="487" t="s">
        <v>236</v>
      </c>
      <c r="K11" s="487"/>
      <c r="L11" s="381" t="s">
        <v>210</v>
      </c>
      <c r="M11" s="381"/>
      <c r="N11" s="381" t="s">
        <v>211</v>
      </c>
      <c r="O11" s="381"/>
    </row>
    <row r="12" spans="1:15" s="2" customFormat="1" ht="12.75" customHeight="1">
      <c r="A12" s="88">
        <v>1</v>
      </c>
      <c r="B12" s="438">
        <v>2</v>
      </c>
      <c r="C12" s="439"/>
      <c r="D12" s="438">
        <v>3</v>
      </c>
      <c r="E12" s="439"/>
      <c r="F12" s="438">
        <v>4</v>
      </c>
      <c r="G12" s="439"/>
      <c r="H12" s="438">
        <v>5</v>
      </c>
      <c r="I12" s="439"/>
      <c r="J12" s="438">
        <v>6</v>
      </c>
      <c r="K12" s="439"/>
      <c r="L12" s="438">
        <v>7</v>
      </c>
      <c r="M12" s="439"/>
      <c r="N12" s="379">
        <v>8</v>
      </c>
      <c r="O12" s="379"/>
    </row>
    <row r="13" spans="1:15" s="2" customFormat="1" ht="38.25" customHeight="1">
      <c r="A13" s="9" t="s">
        <v>103</v>
      </c>
      <c r="B13" s="435">
        <v>12</v>
      </c>
      <c r="C13" s="435"/>
      <c r="D13" s="435">
        <v>12</v>
      </c>
      <c r="E13" s="435"/>
      <c r="F13" s="435">
        <v>12</v>
      </c>
      <c r="G13" s="435"/>
      <c r="H13" s="435">
        <v>12</v>
      </c>
      <c r="I13" s="435"/>
      <c r="J13" s="435">
        <v>12</v>
      </c>
      <c r="K13" s="435"/>
      <c r="L13" s="436">
        <f>J13-H13</f>
        <v>0</v>
      </c>
      <c r="M13" s="436"/>
      <c r="N13" s="437">
        <f>J13/H13*100</f>
        <v>100</v>
      </c>
      <c r="O13" s="437"/>
    </row>
    <row r="14" spans="1:15" s="2" customFormat="1" ht="24" customHeight="1">
      <c r="A14" s="7" t="s">
        <v>213</v>
      </c>
      <c r="B14" s="435">
        <v>1</v>
      </c>
      <c r="C14" s="435"/>
      <c r="D14" s="435">
        <v>1</v>
      </c>
      <c r="E14" s="435"/>
      <c r="F14" s="435">
        <v>1</v>
      </c>
      <c r="G14" s="435"/>
      <c r="H14" s="435">
        <v>1</v>
      </c>
      <c r="I14" s="435"/>
      <c r="J14" s="435">
        <v>1</v>
      </c>
      <c r="K14" s="435"/>
      <c r="L14" s="436">
        <f t="shared" ref="L14:L32" si="0">J14-H14</f>
        <v>0</v>
      </c>
      <c r="M14" s="436"/>
      <c r="N14" s="437">
        <f t="shared" ref="N14:N32" si="1">J14/H14*100</f>
        <v>100</v>
      </c>
      <c r="O14" s="437"/>
    </row>
    <row r="15" spans="1:15" s="2" customFormat="1" ht="37.5" customHeight="1">
      <c r="A15" s="7" t="s">
        <v>212</v>
      </c>
      <c r="B15" s="435">
        <v>2</v>
      </c>
      <c r="C15" s="435"/>
      <c r="D15" s="435">
        <v>2</v>
      </c>
      <c r="E15" s="435"/>
      <c r="F15" s="435">
        <v>2</v>
      </c>
      <c r="G15" s="435"/>
      <c r="H15" s="435">
        <v>2</v>
      </c>
      <c r="I15" s="435"/>
      <c r="J15" s="435">
        <v>2</v>
      </c>
      <c r="K15" s="435"/>
      <c r="L15" s="436">
        <f t="shared" si="0"/>
        <v>0</v>
      </c>
      <c r="M15" s="436"/>
      <c r="N15" s="437">
        <f t="shared" si="1"/>
        <v>100</v>
      </c>
      <c r="O15" s="437"/>
    </row>
    <row r="16" spans="1:15" s="2" customFormat="1" ht="27" customHeight="1">
      <c r="A16" s="7" t="s">
        <v>214</v>
      </c>
      <c r="B16" s="435">
        <v>9</v>
      </c>
      <c r="C16" s="435"/>
      <c r="D16" s="435">
        <v>9</v>
      </c>
      <c r="E16" s="435"/>
      <c r="F16" s="435">
        <v>9</v>
      </c>
      <c r="G16" s="435"/>
      <c r="H16" s="435">
        <v>9</v>
      </c>
      <c r="I16" s="435"/>
      <c r="J16" s="435">
        <v>9</v>
      </c>
      <c r="K16" s="435"/>
      <c r="L16" s="436">
        <f t="shared" si="0"/>
        <v>0</v>
      </c>
      <c r="M16" s="436"/>
      <c r="N16" s="437">
        <f t="shared" si="1"/>
        <v>100</v>
      </c>
      <c r="O16" s="437"/>
    </row>
    <row r="17" spans="1:15" s="2" customFormat="1" ht="39.75" customHeight="1">
      <c r="A17" s="9" t="s">
        <v>243</v>
      </c>
      <c r="B17" s="435">
        <v>363</v>
      </c>
      <c r="C17" s="435"/>
      <c r="D17" s="435">
        <v>611</v>
      </c>
      <c r="E17" s="435"/>
      <c r="F17" s="435">
        <v>2104</v>
      </c>
      <c r="G17" s="435"/>
      <c r="H17" s="435">
        <v>616</v>
      </c>
      <c r="I17" s="435"/>
      <c r="J17" s="435">
        <v>606</v>
      </c>
      <c r="K17" s="435"/>
      <c r="L17" s="436">
        <f t="shared" si="0"/>
        <v>-10</v>
      </c>
      <c r="M17" s="436"/>
      <c r="N17" s="437">
        <f t="shared" si="1"/>
        <v>98.376623376623371</v>
      </c>
      <c r="O17" s="437"/>
    </row>
    <row r="18" spans="1:15" s="2" customFormat="1" ht="23.25" customHeight="1">
      <c r="A18" s="7" t="s">
        <v>213</v>
      </c>
      <c r="B18" s="435">
        <v>63</v>
      </c>
      <c r="C18" s="435"/>
      <c r="D18" s="435">
        <v>63</v>
      </c>
      <c r="E18" s="435"/>
      <c r="F18" s="435">
        <v>354</v>
      </c>
      <c r="G18" s="435"/>
      <c r="H18" s="435">
        <v>104</v>
      </c>
      <c r="I18" s="435"/>
      <c r="J18" s="435">
        <v>83</v>
      </c>
      <c r="K18" s="435"/>
      <c r="L18" s="436">
        <f t="shared" si="0"/>
        <v>-21</v>
      </c>
      <c r="M18" s="436"/>
      <c r="N18" s="437">
        <f t="shared" si="1"/>
        <v>79.807692307692307</v>
      </c>
      <c r="O18" s="437"/>
    </row>
    <row r="19" spans="1:15" s="2" customFormat="1" ht="46.5" customHeight="1">
      <c r="A19" s="7" t="s">
        <v>212</v>
      </c>
      <c r="B19" s="435">
        <v>88</v>
      </c>
      <c r="C19" s="435"/>
      <c r="D19" s="435">
        <v>156</v>
      </c>
      <c r="E19" s="435"/>
      <c r="F19" s="435">
        <v>496</v>
      </c>
      <c r="G19" s="435"/>
      <c r="H19" s="435">
        <v>126</v>
      </c>
      <c r="I19" s="435"/>
      <c r="J19" s="435">
        <v>135</v>
      </c>
      <c r="K19" s="435"/>
      <c r="L19" s="436">
        <f t="shared" si="0"/>
        <v>9</v>
      </c>
      <c r="M19" s="436"/>
      <c r="N19" s="437">
        <f t="shared" si="1"/>
        <v>107.14285714285714</v>
      </c>
      <c r="O19" s="437"/>
    </row>
    <row r="20" spans="1:15" s="2" customFormat="1" ht="24" customHeight="1">
      <c r="A20" s="7" t="s">
        <v>214</v>
      </c>
      <c r="B20" s="435">
        <v>212</v>
      </c>
      <c r="C20" s="435"/>
      <c r="D20" s="435">
        <v>392</v>
      </c>
      <c r="E20" s="435"/>
      <c r="F20" s="435">
        <v>1254</v>
      </c>
      <c r="G20" s="435"/>
      <c r="H20" s="435">
        <v>386</v>
      </c>
      <c r="I20" s="435"/>
      <c r="J20" s="435">
        <v>388</v>
      </c>
      <c r="K20" s="435"/>
      <c r="L20" s="436">
        <f t="shared" si="0"/>
        <v>2</v>
      </c>
      <c r="M20" s="436"/>
      <c r="N20" s="437">
        <f t="shared" si="1"/>
        <v>100.51813471502591</v>
      </c>
      <c r="O20" s="437"/>
    </row>
    <row r="21" spans="1:15" s="2" customFormat="1" ht="36.75" customHeight="1">
      <c r="A21" s="9" t="s">
        <v>244</v>
      </c>
      <c r="B21" s="435">
        <v>363</v>
      </c>
      <c r="C21" s="435"/>
      <c r="D21" s="435">
        <v>611</v>
      </c>
      <c r="E21" s="435"/>
      <c r="F21" s="435">
        <v>2104</v>
      </c>
      <c r="G21" s="435"/>
      <c r="H21" s="435">
        <v>616</v>
      </c>
      <c r="I21" s="435"/>
      <c r="J21" s="435">
        <f>J17</f>
        <v>606</v>
      </c>
      <c r="K21" s="435"/>
      <c r="L21" s="436">
        <f t="shared" si="0"/>
        <v>-10</v>
      </c>
      <c r="M21" s="436"/>
      <c r="N21" s="437">
        <f t="shared" si="1"/>
        <v>98.376623376623371</v>
      </c>
      <c r="O21" s="437"/>
    </row>
    <row r="22" spans="1:15" s="2" customFormat="1" ht="26.25" customHeight="1">
      <c r="A22" s="7" t="s">
        <v>213</v>
      </c>
      <c r="B22" s="435">
        <v>63</v>
      </c>
      <c r="C22" s="435"/>
      <c r="D22" s="435">
        <v>63</v>
      </c>
      <c r="E22" s="435"/>
      <c r="F22" s="435">
        <v>354</v>
      </c>
      <c r="G22" s="435"/>
      <c r="H22" s="435">
        <v>104</v>
      </c>
      <c r="I22" s="435"/>
      <c r="J22" s="435">
        <v>83</v>
      </c>
      <c r="K22" s="435"/>
      <c r="L22" s="436">
        <f t="shared" si="0"/>
        <v>-21</v>
      </c>
      <c r="M22" s="436"/>
      <c r="N22" s="437">
        <f t="shared" si="1"/>
        <v>79.807692307692307</v>
      </c>
      <c r="O22" s="437"/>
    </row>
    <row r="23" spans="1:15" s="2" customFormat="1" ht="36" customHeight="1">
      <c r="A23" s="7" t="s">
        <v>212</v>
      </c>
      <c r="B23" s="435">
        <v>88</v>
      </c>
      <c r="C23" s="435"/>
      <c r="D23" s="435">
        <v>156</v>
      </c>
      <c r="E23" s="435"/>
      <c r="F23" s="435">
        <v>496</v>
      </c>
      <c r="G23" s="435"/>
      <c r="H23" s="435">
        <v>126</v>
      </c>
      <c r="I23" s="435"/>
      <c r="J23" s="435">
        <v>135</v>
      </c>
      <c r="K23" s="435"/>
      <c r="L23" s="436">
        <f t="shared" si="0"/>
        <v>9</v>
      </c>
      <c r="M23" s="436"/>
      <c r="N23" s="437">
        <f t="shared" si="1"/>
        <v>107.14285714285714</v>
      </c>
      <c r="O23" s="437"/>
    </row>
    <row r="24" spans="1:15" s="2" customFormat="1" ht="24" customHeight="1">
      <c r="A24" s="7" t="s">
        <v>214</v>
      </c>
      <c r="B24" s="435">
        <v>212</v>
      </c>
      <c r="C24" s="435"/>
      <c r="D24" s="435">
        <v>392</v>
      </c>
      <c r="E24" s="435"/>
      <c r="F24" s="435">
        <v>1254</v>
      </c>
      <c r="G24" s="435"/>
      <c r="H24" s="435">
        <v>386</v>
      </c>
      <c r="I24" s="435"/>
      <c r="J24" s="435">
        <v>388</v>
      </c>
      <c r="K24" s="435"/>
      <c r="L24" s="436">
        <f t="shared" si="0"/>
        <v>2</v>
      </c>
      <c r="M24" s="436"/>
      <c r="N24" s="437">
        <f t="shared" si="1"/>
        <v>100.51813471502591</v>
      </c>
      <c r="O24" s="437"/>
    </row>
    <row r="25" spans="1:15" s="2" customFormat="1" ht="42" customHeight="1">
      <c r="A25" s="9" t="s">
        <v>215</v>
      </c>
      <c r="B25" s="435">
        <v>10083</v>
      </c>
      <c r="C25" s="435"/>
      <c r="D25" s="435">
        <v>16972</v>
      </c>
      <c r="E25" s="435"/>
      <c r="F25" s="435">
        <v>14611.1</v>
      </c>
      <c r="G25" s="435"/>
      <c r="H25" s="435">
        <v>17111.099999999999</v>
      </c>
      <c r="I25" s="435"/>
      <c r="J25" s="435">
        <v>16833</v>
      </c>
      <c r="K25" s="435"/>
      <c r="L25" s="436">
        <f t="shared" si="0"/>
        <v>-278.09999999999854</v>
      </c>
      <c r="M25" s="436"/>
      <c r="N25" s="437">
        <f t="shared" si="1"/>
        <v>98.374739204376112</v>
      </c>
      <c r="O25" s="437"/>
    </row>
    <row r="26" spans="1:15" s="2" customFormat="1" ht="24" customHeight="1">
      <c r="A26" s="7" t="s">
        <v>213</v>
      </c>
      <c r="B26" s="435">
        <v>20917</v>
      </c>
      <c r="C26" s="435"/>
      <c r="D26" s="435">
        <v>21000</v>
      </c>
      <c r="E26" s="435"/>
      <c r="F26" s="435">
        <v>29500</v>
      </c>
      <c r="G26" s="435"/>
      <c r="H26" s="435">
        <v>34666</v>
      </c>
      <c r="I26" s="435"/>
      <c r="J26" s="435">
        <v>27666</v>
      </c>
      <c r="K26" s="435"/>
      <c r="L26" s="436">
        <f t="shared" si="0"/>
        <v>-7000</v>
      </c>
      <c r="M26" s="436"/>
      <c r="N26" s="437">
        <f t="shared" si="1"/>
        <v>79.807303986615125</v>
      </c>
      <c r="O26" s="437"/>
    </row>
    <row r="27" spans="1:15" s="2" customFormat="1" ht="36" customHeight="1">
      <c r="A27" s="7" t="s">
        <v>212</v>
      </c>
      <c r="B27" s="435">
        <v>14667</v>
      </c>
      <c r="C27" s="435"/>
      <c r="D27" s="435">
        <v>26000</v>
      </c>
      <c r="E27" s="435"/>
      <c r="F27" s="435">
        <v>20666.7</v>
      </c>
      <c r="G27" s="435"/>
      <c r="H27" s="435">
        <v>21000</v>
      </c>
      <c r="I27" s="435"/>
      <c r="J27" s="435">
        <v>22500</v>
      </c>
      <c r="K27" s="435"/>
      <c r="L27" s="436">
        <f t="shared" si="0"/>
        <v>1500</v>
      </c>
      <c r="M27" s="436"/>
      <c r="N27" s="437">
        <f t="shared" si="1"/>
        <v>107.14285714285714</v>
      </c>
      <c r="O27" s="437"/>
    </row>
    <row r="28" spans="1:15" s="2" customFormat="1" ht="25.5" customHeight="1">
      <c r="A28" s="7" t="s">
        <v>214</v>
      </c>
      <c r="B28" s="435">
        <v>7851</v>
      </c>
      <c r="C28" s="435"/>
      <c r="D28" s="435">
        <v>14518</v>
      </c>
      <c r="E28" s="435"/>
      <c r="F28" s="435">
        <v>11611.1</v>
      </c>
      <c r="G28" s="435"/>
      <c r="H28" s="435">
        <v>14296</v>
      </c>
      <c r="I28" s="435"/>
      <c r="J28" s="435">
        <v>14370</v>
      </c>
      <c r="K28" s="435"/>
      <c r="L28" s="436">
        <f t="shared" si="0"/>
        <v>74</v>
      </c>
      <c r="M28" s="436"/>
      <c r="N28" s="437">
        <f t="shared" si="1"/>
        <v>100.51762730833799</v>
      </c>
      <c r="O28" s="437"/>
    </row>
    <row r="29" spans="1:15" s="2" customFormat="1" ht="36.75" customHeight="1">
      <c r="A29" s="9" t="s">
        <v>216</v>
      </c>
      <c r="B29" s="435">
        <v>10083</v>
      </c>
      <c r="C29" s="435"/>
      <c r="D29" s="435">
        <v>16972</v>
      </c>
      <c r="E29" s="435"/>
      <c r="F29" s="435">
        <v>14611.1</v>
      </c>
      <c r="G29" s="435"/>
      <c r="H29" s="435">
        <v>17111.099999999999</v>
      </c>
      <c r="I29" s="435"/>
      <c r="J29" s="435">
        <v>16833</v>
      </c>
      <c r="K29" s="435"/>
      <c r="L29" s="436">
        <f t="shared" si="0"/>
        <v>-278.09999999999854</v>
      </c>
      <c r="M29" s="436"/>
      <c r="N29" s="437">
        <f t="shared" si="1"/>
        <v>98.374739204376112</v>
      </c>
      <c r="O29" s="437"/>
    </row>
    <row r="30" spans="1:15" s="2" customFormat="1" ht="24.75" customHeight="1">
      <c r="A30" s="7" t="s">
        <v>213</v>
      </c>
      <c r="B30" s="435">
        <v>20917</v>
      </c>
      <c r="C30" s="435"/>
      <c r="D30" s="435">
        <v>21000</v>
      </c>
      <c r="E30" s="435"/>
      <c r="F30" s="435">
        <v>29500</v>
      </c>
      <c r="G30" s="435"/>
      <c r="H30" s="435">
        <v>34666</v>
      </c>
      <c r="I30" s="435"/>
      <c r="J30" s="435">
        <v>27666</v>
      </c>
      <c r="K30" s="435"/>
      <c r="L30" s="436">
        <f t="shared" si="0"/>
        <v>-7000</v>
      </c>
      <c r="M30" s="436"/>
      <c r="N30" s="437">
        <f t="shared" si="1"/>
        <v>79.807303986615125</v>
      </c>
      <c r="O30" s="437"/>
    </row>
    <row r="31" spans="1:15" s="2" customFormat="1" ht="39.75" customHeight="1">
      <c r="A31" s="7" t="s">
        <v>212</v>
      </c>
      <c r="B31" s="435">
        <v>14667</v>
      </c>
      <c r="C31" s="435"/>
      <c r="D31" s="435">
        <v>26000</v>
      </c>
      <c r="E31" s="435"/>
      <c r="F31" s="435">
        <v>20666.7</v>
      </c>
      <c r="G31" s="435"/>
      <c r="H31" s="435">
        <v>21000</v>
      </c>
      <c r="I31" s="435"/>
      <c r="J31" s="435">
        <v>22500</v>
      </c>
      <c r="K31" s="435"/>
      <c r="L31" s="436">
        <f t="shared" si="0"/>
        <v>1500</v>
      </c>
      <c r="M31" s="436"/>
      <c r="N31" s="437">
        <f t="shared" si="1"/>
        <v>107.14285714285714</v>
      </c>
      <c r="O31" s="437"/>
    </row>
    <row r="32" spans="1:15" s="2" customFormat="1" ht="24" customHeight="1">
      <c r="A32" s="7" t="s">
        <v>214</v>
      </c>
      <c r="B32" s="435">
        <v>7851</v>
      </c>
      <c r="C32" s="435"/>
      <c r="D32" s="435">
        <v>14518</v>
      </c>
      <c r="E32" s="435"/>
      <c r="F32" s="435">
        <v>11611.1</v>
      </c>
      <c r="G32" s="435"/>
      <c r="H32" s="435">
        <v>14296</v>
      </c>
      <c r="I32" s="435"/>
      <c r="J32" s="435">
        <v>14370</v>
      </c>
      <c r="K32" s="435"/>
      <c r="L32" s="436">
        <f t="shared" si="0"/>
        <v>74</v>
      </c>
      <c r="M32" s="436"/>
      <c r="N32" s="437">
        <f t="shared" si="1"/>
        <v>100.51762730833799</v>
      </c>
      <c r="O32" s="437"/>
    </row>
    <row r="33" spans="1:15" s="2" customFormat="1" ht="4.5" customHeight="1">
      <c r="A33" s="23"/>
      <c r="B33" s="23"/>
      <c r="C33" s="23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3"/>
      <c r="O33" s="73"/>
    </row>
    <row r="34" spans="1:15" ht="22.5" customHeight="1">
      <c r="A34" s="465" t="s">
        <v>257</v>
      </c>
      <c r="B34" s="465"/>
      <c r="C34" s="465"/>
      <c r="D34" s="465"/>
      <c r="E34" s="465"/>
      <c r="F34" s="465"/>
      <c r="G34" s="465"/>
      <c r="H34" s="465"/>
      <c r="I34" s="465"/>
      <c r="J34" s="465"/>
      <c r="K34" s="465"/>
      <c r="L34" s="465"/>
      <c r="M34" s="465"/>
      <c r="N34" s="465"/>
      <c r="O34" s="465"/>
    </row>
    <row r="35" spans="1:15" ht="3" hidden="1" customHeight="1">
      <c r="A35" s="20"/>
      <c r="B35" s="20"/>
      <c r="C35" s="20"/>
      <c r="D35" s="20"/>
      <c r="E35" s="20"/>
      <c r="F35" s="20"/>
      <c r="G35" s="20"/>
      <c r="H35" s="20"/>
      <c r="I35" s="20"/>
    </row>
    <row r="36" spans="1:15" ht="20.100000000000001" hidden="1" customHeight="1" outlineLevel="1">
      <c r="A36" s="77"/>
      <c r="B36" s="78"/>
      <c r="C36" s="78"/>
      <c r="D36" s="78"/>
      <c r="E36" s="78"/>
      <c r="F36" s="79"/>
      <c r="G36" s="79"/>
      <c r="H36" s="79"/>
      <c r="I36" s="79"/>
      <c r="J36" s="79"/>
      <c r="K36" s="79"/>
      <c r="L36" s="79"/>
      <c r="M36" s="474" t="s">
        <v>174</v>
      </c>
      <c r="N36" s="474"/>
      <c r="O36" s="474"/>
    </row>
    <row r="37" spans="1:15" ht="20.100000000000001" hidden="1" customHeight="1" outlineLevel="1">
      <c r="A37" s="77"/>
      <c r="B37" s="78"/>
      <c r="C37" s="78"/>
      <c r="D37" s="78"/>
      <c r="E37" s="78"/>
      <c r="F37" s="79"/>
      <c r="G37" s="79"/>
      <c r="H37" s="79"/>
      <c r="I37" s="79"/>
      <c r="J37" s="79"/>
      <c r="K37" s="79"/>
      <c r="L37" s="79"/>
      <c r="M37" s="475" t="s">
        <v>209</v>
      </c>
      <c r="N37" s="475"/>
      <c r="O37" s="475"/>
    </row>
    <row r="38" spans="1:15" ht="22.5" customHeight="1" collapsed="1">
      <c r="A38" s="449" t="s">
        <v>282</v>
      </c>
      <c r="B38" s="449"/>
      <c r="C38" s="449"/>
      <c r="D38" s="449"/>
      <c r="E38" s="449"/>
      <c r="F38" s="449"/>
      <c r="G38" s="449"/>
      <c r="H38" s="449"/>
      <c r="I38" s="449"/>
      <c r="J38" s="449"/>
    </row>
    <row r="39" spans="1:15" ht="6" customHeight="1">
      <c r="A39" s="16"/>
    </row>
    <row r="40" spans="1:15" ht="20.25" customHeight="1">
      <c r="A40" s="470" t="s">
        <v>205</v>
      </c>
      <c r="B40" s="471"/>
      <c r="C40" s="404"/>
      <c r="D40" s="476" t="s">
        <v>175</v>
      </c>
      <c r="E40" s="476"/>
      <c r="F40" s="476"/>
      <c r="G40" s="476" t="s">
        <v>171</v>
      </c>
      <c r="H40" s="476"/>
      <c r="I40" s="476"/>
      <c r="J40" s="477" t="s">
        <v>210</v>
      </c>
      <c r="K40" s="477"/>
      <c r="L40" s="477"/>
      <c r="M40" s="478" t="s">
        <v>211</v>
      </c>
      <c r="N40" s="479"/>
      <c r="O40" s="480"/>
    </row>
    <row r="41" spans="1:15" ht="149.25" customHeight="1">
      <c r="A41" s="472"/>
      <c r="B41" s="473"/>
      <c r="C41" s="405"/>
      <c r="D41" s="89" t="s">
        <v>228</v>
      </c>
      <c r="E41" s="89" t="s">
        <v>227</v>
      </c>
      <c r="F41" s="308" t="s">
        <v>229</v>
      </c>
      <c r="G41" s="308" t="s">
        <v>228</v>
      </c>
      <c r="H41" s="308" t="s">
        <v>227</v>
      </c>
      <c r="I41" s="308" t="s">
        <v>229</v>
      </c>
      <c r="J41" s="89" t="s">
        <v>228</v>
      </c>
      <c r="K41" s="89" t="s">
        <v>227</v>
      </c>
      <c r="L41" s="308" t="s">
        <v>229</v>
      </c>
      <c r="M41" s="89" t="s">
        <v>350</v>
      </c>
      <c r="N41" s="211" t="s">
        <v>260</v>
      </c>
      <c r="O41" s="89" t="s">
        <v>349</v>
      </c>
    </row>
    <row r="42" spans="1:15" ht="13.5" customHeight="1">
      <c r="A42" s="438">
        <v>1</v>
      </c>
      <c r="B42" s="481"/>
      <c r="C42" s="439"/>
      <c r="D42" s="88">
        <v>4</v>
      </c>
      <c r="E42" s="88">
        <v>5</v>
      </c>
      <c r="F42" s="88">
        <v>6</v>
      </c>
      <c r="G42" s="88">
        <v>7</v>
      </c>
      <c r="H42" s="90">
        <v>8</v>
      </c>
      <c r="I42" s="90">
        <v>9</v>
      </c>
      <c r="J42" s="90">
        <v>10</v>
      </c>
      <c r="K42" s="90">
        <v>11</v>
      </c>
      <c r="L42" s="90">
        <v>12</v>
      </c>
      <c r="M42" s="90">
        <v>13</v>
      </c>
      <c r="N42" s="90">
        <v>14</v>
      </c>
      <c r="O42" s="90">
        <v>15</v>
      </c>
    </row>
    <row r="43" spans="1:15" ht="20.100000000000001" customHeight="1">
      <c r="A43" s="450" t="s">
        <v>512</v>
      </c>
      <c r="B43" s="463"/>
      <c r="C43" s="451"/>
      <c r="D43" s="83"/>
      <c r="E43" s="83"/>
      <c r="F43" s="309">
        <f>'1. Фін результат'!E7</f>
        <v>910</v>
      </c>
      <c r="G43" s="309"/>
      <c r="H43" s="309"/>
      <c r="I43" s="309">
        <f>'1. Фін результат'!F7</f>
        <v>982.9</v>
      </c>
      <c r="J43" s="309"/>
      <c r="K43" s="309"/>
      <c r="L43" s="310">
        <f>I43-F43</f>
        <v>72.899999999999977</v>
      </c>
      <c r="M43" s="199"/>
      <c r="N43" s="199"/>
      <c r="O43" s="86"/>
    </row>
    <row r="44" spans="1:15" ht="20.100000000000001" customHeight="1">
      <c r="A44" s="450"/>
      <c r="B44" s="463"/>
      <c r="C44" s="451"/>
      <c r="D44" s="83"/>
      <c r="E44" s="83"/>
      <c r="F44" s="309"/>
      <c r="G44" s="309"/>
      <c r="H44" s="309"/>
      <c r="I44" s="309"/>
      <c r="J44" s="309"/>
      <c r="K44" s="309"/>
      <c r="L44" s="310">
        <f>I44-F44</f>
        <v>0</v>
      </c>
      <c r="M44" s="199"/>
      <c r="N44" s="199"/>
      <c r="O44" s="86"/>
    </row>
    <row r="45" spans="1:15" ht="20.100000000000001" customHeight="1">
      <c r="A45" s="469"/>
      <c r="B45" s="387"/>
      <c r="C45" s="401"/>
      <c r="D45" s="83"/>
      <c r="E45" s="83"/>
      <c r="F45" s="309"/>
      <c r="G45" s="309"/>
      <c r="H45" s="309"/>
      <c r="I45" s="309"/>
      <c r="J45" s="309"/>
      <c r="K45" s="309"/>
      <c r="L45" s="310">
        <f>I45-F45</f>
        <v>0</v>
      </c>
      <c r="M45" s="199"/>
      <c r="N45" s="199"/>
      <c r="O45" s="86"/>
    </row>
    <row r="46" spans="1:15" ht="20.100000000000001" customHeight="1">
      <c r="A46" s="469"/>
      <c r="B46" s="387"/>
      <c r="C46" s="401"/>
      <c r="D46" s="83"/>
      <c r="E46" s="83"/>
      <c r="F46" s="309"/>
      <c r="G46" s="309"/>
      <c r="H46" s="309"/>
      <c r="I46" s="309"/>
      <c r="J46" s="309"/>
      <c r="K46" s="309"/>
      <c r="L46" s="310">
        <f>I46-F46</f>
        <v>0</v>
      </c>
      <c r="M46" s="199"/>
      <c r="N46" s="199"/>
      <c r="O46" s="86"/>
    </row>
    <row r="47" spans="1:15" ht="20.100000000000001" customHeight="1">
      <c r="A47" s="466" t="s">
        <v>51</v>
      </c>
      <c r="B47" s="467"/>
      <c r="C47" s="468"/>
      <c r="D47" s="83"/>
      <c r="E47" s="83"/>
      <c r="F47" s="310">
        <f>F43</f>
        <v>910</v>
      </c>
      <c r="G47" s="309"/>
      <c r="H47" s="309"/>
      <c r="I47" s="310">
        <f>I43</f>
        <v>982.9</v>
      </c>
      <c r="J47" s="309"/>
      <c r="K47" s="309"/>
      <c r="L47" s="310">
        <f>I47-F47</f>
        <v>72.899999999999977</v>
      </c>
      <c r="M47" s="199"/>
      <c r="N47" s="199"/>
      <c r="O47" s="86"/>
    </row>
    <row r="48" spans="1:15" ht="9" customHeight="1">
      <c r="A48" s="18"/>
      <c r="B48" s="19"/>
      <c r="C48" s="19"/>
      <c r="D48" s="19"/>
      <c r="E48" s="19"/>
      <c r="F48" s="11"/>
      <c r="G48" s="11"/>
      <c r="H48" s="11"/>
      <c r="I48" s="4"/>
      <c r="J48" s="4"/>
      <c r="K48" s="4"/>
      <c r="L48" s="4"/>
      <c r="M48" s="4"/>
      <c r="N48" s="4"/>
      <c r="O48" s="4"/>
    </row>
    <row r="49" spans="1:15" ht="20.25" customHeight="1">
      <c r="A49" s="449" t="s">
        <v>283</v>
      </c>
      <c r="B49" s="449"/>
      <c r="C49" s="449"/>
      <c r="D49" s="449"/>
      <c r="E49" s="449"/>
      <c r="F49" s="449"/>
      <c r="G49" s="449"/>
      <c r="H49" s="449"/>
      <c r="I49" s="449"/>
      <c r="J49" s="449"/>
      <c r="K49" s="449"/>
      <c r="L49" s="449"/>
      <c r="M49" s="449"/>
      <c r="N49" s="449"/>
      <c r="O49" s="449"/>
    </row>
    <row r="50" spans="1:15" ht="9" customHeight="1">
      <c r="A50" s="16"/>
    </row>
    <row r="51" spans="1:15" ht="75" customHeight="1">
      <c r="A51" s="6" t="s">
        <v>94</v>
      </c>
      <c r="B51" s="381" t="s">
        <v>66</v>
      </c>
      <c r="C51" s="381"/>
      <c r="D51" s="381" t="s">
        <v>61</v>
      </c>
      <c r="E51" s="381"/>
      <c r="F51" s="381" t="s">
        <v>62</v>
      </c>
      <c r="G51" s="381"/>
      <c r="H51" s="381" t="s">
        <v>77</v>
      </c>
      <c r="I51" s="381"/>
      <c r="J51" s="381"/>
      <c r="K51" s="450" t="s">
        <v>75</v>
      </c>
      <c r="L51" s="451"/>
      <c r="M51" s="450" t="s">
        <v>32</v>
      </c>
      <c r="N51" s="463"/>
      <c r="O51" s="451"/>
    </row>
    <row r="52" spans="1:15" ht="12.75" customHeight="1">
      <c r="A52" s="90">
        <v>1</v>
      </c>
      <c r="B52" s="452">
        <v>2</v>
      </c>
      <c r="C52" s="452"/>
      <c r="D52" s="452">
        <v>3</v>
      </c>
      <c r="E52" s="452"/>
      <c r="F52" s="452">
        <v>4</v>
      </c>
      <c r="G52" s="452"/>
      <c r="H52" s="452">
        <v>5</v>
      </c>
      <c r="I52" s="452"/>
      <c r="J52" s="452"/>
      <c r="K52" s="452">
        <v>6</v>
      </c>
      <c r="L52" s="452"/>
      <c r="M52" s="460">
        <v>7</v>
      </c>
      <c r="N52" s="461"/>
      <c r="O52" s="462"/>
    </row>
    <row r="53" spans="1:15" ht="20.100000000000001" customHeight="1">
      <c r="A53" s="65"/>
      <c r="B53" s="458"/>
      <c r="C53" s="458"/>
      <c r="D53" s="459"/>
      <c r="E53" s="459"/>
      <c r="F53" s="482" t="s">
        <v>184</v>
      </c>
      <c r="G53" s="482"/>
      <c r="H53" s="464"/>
      <c r="I53" s="464"/>
      <c r="J53" s="464"/>
      <c r="K53" s="444"/>
      <c r="L53" s="445"/>
      <c r="M53" s="459"/>
      <c r="N53" s="459"/>
      <c r="O53" s="459"/>
    </row>
    <row r="54" spans="1:15" ht="20.100000000000001" customHeight="1">
      <c r="A54" s="65"/>
      <c r="B54" s="442"/>
      <c r="C54" s="443"/>
      <c r="D54" s="446"/>
      <c r="E54" s="448"/>
      <c r="F54" s="453"/>
      <c r="G54" s="454"/>
      <c r="H54" s="455"/>
      <c r="I54" s="456"/>
      <c r="J54" s="457"/>
      <c r="K54" s="444"/>
      <c r="L54" s="445"/>
      <c r="M54" s="446"/>
      <c r="N54" s="447"/>
      <c r="O54" s="448"/>
    </row>
    <row r="55" spans="1:15" ht="20.100000000000001" customHeight="1">
      <c r="A55" s="65"/>
      <c r="B55" s="440"/>
      <c r="C55" s="441"/>
      <c r="D55" s="446"/>
      <c r="E55" s="448"/>
      <c r="F55" s="453"/>
      <c r="G55" s="454"/>
      <c r="H55" s="455"/>
      <c r="I55" s="456"/>
      <c r="J55" s="457"/>
      <c r="K55" s="444"/>
      <c r="L55" s="445"/>
      <c r="M55" s="446"/>
      <c r="N55" s="447"/>
      <c r="O55" s="448"/>
    </row>
    <row r="56" spans="1:15" ht="20.100000000000001" customHeight="1">
      <c r="A56" s="31" t="s">
        <v>51</v>
      </c>
      <c r="B56" s="378" t="s">
        <v>33</v>
      </c>
      <c r="C56" s="378"/>
      <c r="D56" s="378" t="s">
        <v>33</v>
      </c>
      <c r="E56" s="378"/>
      <c r="F56" s="378" t="s">
        <v>33</v>
      </c>
      <c r="G56" s="378"/>
      <c r="H56" s="464"/>
      <c r="I56" s="464"/>
      <c r="J56" s="464"/>
      <c r="K56" s="483">
        <f>SUM(K53:L55)</f>
        <v>0</v>
      </c>
      <c r="L56" s="484"/>
      <c r="M56" s="459"/>
      <c r="N56" s="459"/>
      <c r="O56" s="459"/>
    </row>
    <row r="57" spans="1:15" ht="6.75" customHeight="1">
      <c r="A57" s="11"/>
      <c r="B57" s="21"/>
      <c r="C57" s="21"/>
      <c r="D57" s="21"/>
      <c r="E57" s="21"/>
      <c r="F57" s="21"/>
      <c r="G57" s="21"/>
      <c r="H57" s="21"/>
      <c r="I57" s="21"/>
      <c r="J57" s="21"/>
      <c r="K57" s="2"/>
      <c r="L57" s="2"/>
      <c r="M57" s="2"/>
      <c r="N57" s="2"/>
      <c r="O57" s="2"/>
    </row>
    <row r="58" spans="1:15" ht="21.75" customHeight="1">
      <c r="A58" s="449" t="s">
        <v>284</v>
      </c>
      <c r="B58" s="449"/>
      <c r="C58" s="449"/>
      <c r="D58" s="449"/>
      <c r="E58" s="449"/>
      <c r="F58" s="449"/>
      <c r="G58" s="449"/>
      <c r="H58" s="449"/>
      <c r="I58" s="449"/>
      <c r="J58" s="449"/>
      <c r="K58" s="449"/>
      <c r="L58" s="449"/>
      <c r="M58" s="449"/>
      <c r="N58" s="449"/>
      <c r="O58" s="449"/>
    </row>
    <row r="59" spans="1:15" ht="5.25" customHeight="1">
      <c r="A59" s="4"/>
      <c r="B59" s="15"/>
      <c r="C59" s="4"/>
      <c r="D59" s="4"/>
      <c r="E59" s="4"/>
      <c r="F59" s="4"/>
      <c r="G59" s="4"/>
      <c r="H59" s="4"/>
      <c r="I59" s="14"/>
    </row>
    <row r="60" spans="1:15" ht="42.75" customHeight="1">
      <c r="A60" s="381" t="s">
        <v>60</v>
      </c>
      <c r="B60" s="381"/>
      <c r="C60" s="381"/>
      <c r="D60" s="381" t="s">
        <v>176</v>
      </c>
      <c r="E60" s="381"/>
      <c r="F60" s="381" t="s">
        <v>177</v>
      </c>
      <c r="G60" s="381"/>
      <c r="H60" s="381"/>
      <c r="I60" s="381"/>
      <c r="J60" s="381" t="s">
        <v>180</v>
      </c>
      <c r="K60" s="381"/>
      <c r="L60" s="381"/>
      <c r="M60" s="381"/>
      <c r="N60" s="381" t="s">
        <v>181</v>
      </c>
      <c r="O60" s="381"/>
    </row>
    <row r="61" spans="1:15" ht="33" customHeight="1">
      <c r="A61" s="381"/>
      <c r="B61" s="381"/>
      <c r="C61" s="381"/>
      <c r="D61" s="381"/>
      <c r="E61" s="381"/>
      <c r="F61" s="378" t="s">
        <v>178</v>
      </c>
      <c r="G61" s="378"/>
      <c r="H61" s="381" t="s">
        <v>179</v>
      </c>
      <c r="I61" s="381"/>
      <c r="J61" s="378" t="s">
        <v>178</v>
      </c>
      <c r="K61" s="378"/>
      <c r="L61" s="381" t="s">
        <v>179</v>
      </c>
      <c r="M61" s="381"/>
      <c r="N61" s="381"/>
      <c r="O61" s="381"/>
    </row>
    <row r="62" spans="1:15" ht="12.75" customHeight="1">
      <c r="A62" s="379">
        <v>1</v>
      </c>
      <c r="B62" s="379"/>
      <c r="C62" s="379"/>
      <c r="D62" s="438">
        <v>2</v>
      </c>
      <c r="E62" s="439"/>
      <c r="F62" s="438">
        <v>3</v>
      </c>
      <c r="G62" s="439"/>
      <c r="H62" s="460">
        <v>4</v>
      </c>
      <c r="I62" s="462"/>
      <c r="J62" s="460">
        <v>5</v>
      </c>
      <c r="K62" s="462"/>
      <c r="L62" s="460">
        <v>6</v>
      </c>
      <c r="M62" s="462"/>
      <c r="N62" s="460">
        <v>7</v>
      </c>
      <c r="O62" s="462"/>
    </row>
    <row r="63" spans="1:15" ht="21.95" customHeight="1">
      <c r="A63" s="485" t="s">
        <v>224</v>
      </c>
      <c r="B63" s="485"/>
      <c r="C63" s="485"/>
      <c r="D63" s="444"/>
      <c r="E63" s="445"/>
      <c r="F63" s="444"/>
      <c r="G63" s="445"/>
      <c r="H63" s="444"/>
      <c r="I63" s="445"/>
      <c r="J63" s="444"/>
      <c r="K63" s="445"/>
      <c r="L63" s="444"/>
      <c r="M63" s="445"/>
      <c r="N63" s="444"/>
      <c r="O63" s="445"/>
    </row>
    <row r="64" spans="1:15" ht="13.5" customHeight="1">
      <c r="A64" s="486" t="s">
        <v>87</v>
      </c>
      <c r="B64" s="486"/>
      <c r="C64" s="486"/>
      <c r="D64" s="444"/>
      <c r="E64" s="445"/>
      <c r="F64" s="444"/>
      <c r="G64" s="445"/>
      <c r="H64" s="444"/>
      <c r="I64" s="445"/>
      <c r="J64" s="444"/>
      <c r="K64" s="445"/>
      <c r="L64" s="444"/>
      <c r="M64" s="445"/>
      <c r="N64" s="444"/>
      <c r="O64" s="445"/>
    </row>
    <row r="65" spans="1:15" ht="21.95" customHeight="1">
      <c r="A65" s="485"/>
      <c r="B65" s="485"/>
      <c r="C65" s="485"/>
      <c r="D65" s="444"/>
      <c r="E65" s="445"/>
      <c r="F65" s="444"/>
      <c r="G65" s="445"/>
      <c r="H65" s="444"/>
      <c r="I65" s="445"/>
      <c r="J65" s="444"/>
      <c r="K65" s="445"/>
      <c r="L65" s="444"/>
      <c r="M65" s="445"/>
      <c r="N65" s="444"/>
      <c r="O65" s="445"/>
    </row>
    <row r="66" spans="1:15" ht="21.95" customHeight="1">
      <c r="A66" s="485" t="s">
        <v>225</v>
      </c>
      <c r="B66" s="485"/>
      <c r="C66" s="485"/>
      <c r="D66" s="444"/>
      <c r="E66" s="445"/>
      <c r="F66" s="444"/>
      <c r="G66" s="445"/>
      <c r="H66" s="444"/>
      <c r="I66" s="445"/>
      <c r="J66" s="444"/>
      <c r="K66" s="445"/>
      <c r="L66" s="444"/>
      <c r="M66" s="445"/>
      <c r="N66" s="444"/>
      <c r="O66" s="445"/>
    </row>
    <row r="67" spans="1:15" ht="13.5" customHeight="1">
      <c r="A67" s="486" t="s">
        <v>266</v>
      </c>
      <c r="B67" s="486"/>
      <c r="C67" s="486"/>
      <c r="D67" s="444"/>
      <c r="E67" s="445"/>
      <c r="F67" s="444"/>
      <c r="G67" s="445"/>
      <c r="H67" s="444"/>
      <c r="I67" s="445"/>
      <c r="J67" s="444"/>
      <c r="K67" s="445"/>
      <c r="L67" s="444"/>
      <c r="M67" s="445"/>
      <c r="N67" s="444"/>
      <c r="O67" s="445"/>
    </row>
    <row r="68" spans="1:15" ht="21.95" customHeight="1">
      <c r="A68" s="485"/>
      <c r="B68" s="485"/>
      <c r="C68" s="485"/>
      <c r="D68" s="444"/>
      <c r="E68" s="445"/>
      <c r="F68" s="444"/>
      <c r="G68" s="445"/>
      <c r="H68" s="444"/>
      <c r="I68" s="445"/>
      <c r="J68" s="444"/>
      <c r="K68" s="445"/>
      <c r="L68" s="444"/>
      <c r="M68" s="445"/>
      <c r="N68" s="444"/>
      <c r="O68" s="445"/>
    </row>
    <row r="69" spans="1:15" ht="21.95" customHeight="1">
      <c r="A69" s="485" t="s">
        <v>226</v>
      </c>
      <c r="B69" s="485"/>
      <c r="C69" s="485"/>
      <c r="D69" s="444"/>
      <c r="E69" s="445"/>
      <c r="F69" s="444"/>
      <c r="G69" s="445"/>
      <c r="H69" s="444"/>
      <c r="I69" s="445"/>
      <c r="J69" s="444"/>
      <c r="K69" s="445"/>
      <c r="L69" s="444"/>
      <c r="M69" s="445"/>
      <c r="N69" s="444"/>
      <c r="O69" s="445"/>
    </row>
    <row r="70" spans="1:15" ht="12.75" customHeight="1">
      <c r="A70" s="486" t="s">
        <v>87</v>
      </c>
      <c r="B70" s="486"/>
      <c r="C70" s="486"/>
      <c r="D70" s="444"/>
      <c r="E70" s="445"/>
      <c r="F70" s="444"/>
      <c r="G70" s="445"/>
      <c r="H70" s="444"/>
      <c r="I70" s="445"/>
      <c r="J70" s="444"/>
      <c r="K70" s="445"/>
      <c r="L70" s="444"/>
      <c r="M70" s="445"/>
      <c r="N70" s="444"/>
      <c r="O70" s="445"/>
    </row>
    <row r="71" spans="1:15" ht="21.95" customHeight="1">
      <c r="A71" s="485"/>
      <c r="B71" s="485"/>
      <c r="C71" s="485"/>
      <c r="D71" s="444"/>
      <c r="E71" s="445"/>
      <c r="F71" s="444"/>
      <c r="G71" s="445"/>
      <c r="H71" s="444"/>
      <c r="I71" s="445"/>
      <c r="J71" s="444"/>
      <c r="K71" s="445"/>
      <c r="L71" s="444"/>
      <c r="M71" s="445"/>
      <c r="N71" s="444"/>
      <c r="O71" s="445"/>
    </row>
    <row r="72" spans="1:15" ht="21.95" customHeight="1">
      <c r="A72" s="485" t="s">
        <v>51</v>
      </c>
      <c r="B72" s="485"/>
      <c r="C72" s="485"/>
      <c r="D72" s="444"/>
      <c r="E72" s="445"/>
      <c r="F72" s="444"/>
      <c r="G72" s="445"/>
      <c r="H72" s="444"/>
      <c r="I72" s="445"/>
      <c r="J72" s="444"/>
      <c r="K72" s="445"/>
      <c r="L72" s="444"/>
      <c r="M72" s="445"/>
      <c r="N72" s="444"/>
      <c r="O72" s="445"/>
    </row>
    <row r="73" spans="1:15">
      <c r="C73" s="25"/>
      <c r="D73" s="25"/>
      <c r="E73" s="25"/>
    </row>
    <row r="74" spans="1:15">
      <c r="C74" s="25"/>
      <c r="D74" s="25"/>
      <c r="E74" s="25"/>
    </row>
    <row r="75" spans="1:15">
      <c r="C75" s="25"/>
      <c r="D75" s="25"/>
      <c r="E75" s="25"/>
    </row>
    <row r="76" spans="1:15">
      <c r="C76" s="25"/>
      <c r="D76" s="25"/>
      <c r="E76" s="25"/>
    </row>
    <row r="77" spans="1:15">
      <c r="C77" s="25"/>
      <c r="D77" s="25"/>
      <c r="E77" s="25"/>
    </row>
    <row r="78" spans="1:15">
      <c r="C78" s="25"/>
      <c r="D78" s="25"/>
      <c r="E78" s="25"/>
    </row>
    <row r="79" spans="1:15">
      <c r="C79" s="25"/>
      <c r="D79" s="25"/>
      <c r="E79" s="25"/>
    </row>
    <row r="80" spans="1:15">
      <c r="C80" s="25"/>
      <c r="D80" s="25"/>
      <c r="E80" s="25"/>
    </row>
    <row r="81" spans="3:5">
      <c r="C81" s="25"/>
      <c r="D81" s="25"/>
      <c r="E81" s="25"/>
    </row>
    <row r="82" spans="3:5">
      <c r="C82" s="25"/>
      <c r="D82" s="25"/>
      <c r="E82" s="25"/>
    </row>
    <row r="83" spans="3:5">
      <c r="C83" s="25"/>
      <c r="D83" s="25"/>
      <c r="E83" s="25"/>
    </row>
    <row r="84" spans="3:5">
      <c r="C84" s="25"/>
      <c r="D84" s="25"/>
      <c r="E84" s="25"/>
    </row>
    <row r="85" spans="3:5">
      <c r="C85" s="25"/>
      <c r="D85" s="25"/>
      <c r="E85" s="25"/>
    </row>
    <row r="86" spans="3:5">
      <c r="C86" s="25"/>
      <c r="D86" s="25"/>
      <c r="E86" s="25"/>
    </row>
  </sheetData>
  <mergeCells count="301">
    <mergeCell ref="B12:C12"/>
    <mergeCell ref="H11:I11"/>
    <mergeCell ref="N11:O11"/>
    <mergeCell ref="D12:E12"/>
    <mergeCell ref="N1:O1"/>
    <mergeCell ref="N2:O2"/>
    <mergeCell ref="A3:O3"/>
    <mergeCell ref="A4:O4"/>
    <mergeCell ref="A5:O5"/>
    <mergeCell ref="A6:O6"/>
    <mergeCell ref="A7:O7"/>
    <mergeCell ref="A9:O9"/>
    <mergeCell ref="B11:C11"/>
    <mergeCell ref="D11:E11"/>
    <mergeCell ref="F11:G11"/>
    <mergeCell ref="J11:K11"/>
    <mergeCell ref="L11:M11"/>
    <mergeCell ref="J12:K12"/>
    <mergeCell ref="L64:M64"/>
    <mergeCell ref="N64:O64"/>
    <mergeCell ref="N65:O65"/>
    <mergeCell ref="J66:K66"/>
    <mergeCell ref="J68:K68"/>
    <mergeCell ref="N68:O68"/>
    <mergeCell ref="J62:K62"/>
    <mergeCell ref="J60:M60"/>
    <mergeCell ref="H67:I67"/>
    <mergeCell ref="N63:O63"/>
    <mergeCell ref="J64:K64"/>
    <mergeCell ref="L65:M65"/>
    <mergeCell ref="J65:K65"/>
    <mergeCell ref="H61:I61"/>
    <mergeCell ref="J63:K63"/>
    <mergeCell ref="D64:E64"/>
    <mergeCell ref="F64:G64"/>
    <mergeCell ref="A67:C67"/>
    <mergeCell ref="H64:I64"/>
    <mergeCell ref="D69:E69"/>
    <mergeCell ref="D63:E63"/>
    <mergeCell ref="F67:G67"/>
    <mergeCell ref="D66:E66"/>
    <mergeCell ref="F66:G66"/>
    <mergeCell ref="D67:E67"/>
    <mergeCell ref="A64:C64"/>
    <mergeCell ref="F63:G63"/>
    <mergeCell ref="A63:C63"/>
    <mergeCell ref="H63:I63"/>
    <mergeCell ref="L69:M69"/>
    <mergeCell ref="N69:O69"/>
    <mergeCell ref="H68:I68"/>
    <mergeCell ref="L68:M68"/>
    <mergeCell ref="L70:M70"/>
    <mergeCell ref="D70:E70"/>
    <mergeCell ref="F70:G70"/>
    <mergeCell ref="H70:I70"/>
    <mergeCell ref="A66:C66"/>
    <mergeCell ref="N70:O70"/>
    <mergeCell ref="N67:O67"/>
    <mergeCell ref="H66:I66"/>
    <mergeCell ref="J70:K70"/>
    <mergeCell ref="L67:M67"/>
    <mergeCell ref="H69:I69"/>
    <mergeCell ref="J69:K69"/>
    <mergeCell ref="A72:C72"/>
    <mergeCell ref="D65:E65"/>
    <mergeCell ref="F65:G65"/>
    <mergeCell ref="A70:C70"/>
    <mergeCell ref="D68:E68"/>
    <mergeCell ref="F68:G68"/>
    <mergeCell ref="A69:C69"/>
    <mergeCell ref="A68:C68"/>
    <mergeCell ref="A65:C65"/>
    <mergeCell ref="A71:C71"/>
    <mergeCell ref="F69:G69"/>
    <mergeCell ref="M56:O56"/>
    <mergeCell ref="L62:M62"/>
    <mergeCell ref="A58:O58"/>
    <mergeCell ref="K56:L56"/>
    <mergeCell ref="A62:C62"/>
    <mergeCell ref="F62:G62"/>
    <mergeCell ref="F56:G56"/>
    <mergeCell ref="H56:J56"/>
    <mergeCell ref="H62:I62"/>
    <mergeCell ref="D62:E62"/>
    <mergeCell ref="J61:K61"/>
    <mergeCell ref="A60:C61"/>
    <mergeCell ref="F60:I60"/>
    <mergeCell ref="F61:G61"/>
    <mergeCell ref="B56:C56"/>
    <mergeCell ref="D13:E13"/>
    <mergeCell ref="D14:E14"/>
    <mergeCell ref="D15:E15"/>
    <mergeCell ref="D16:E16"/>
    <mergeCell ref="N72:O72"/>
    <mergeCell ref="D71:E71"/>
    <mergeCell ref="F71:G71"/>
    <mergeCell ref="H71:I71"/>
    <mergeCell ref="J71:K71"/>
    <mergeCell ref="N62:O62"/>
    <mergeCell ref="L66:M66"/>
    <mergeCell ref="J67:K67"/>
    <mergeCell ref="N71:O71"/>
    <mergeCell ref="D72:E72"/>
    <mergeCell ref="F72:G72"/>
    <mergeCell ref="H72:I72"/>
    <mergeCell ref="J72:K72"/>
    <mergeCell ref="L72:M72"/>
    <mergeCell ref="N66:O66"/>
    <mergeCell ref="L61:M61"/>
    <mergeCell ref="N60:O61"/>
    <mergeCell ref="H65:I65"/>
    <mergeCell ref="L63:M63"/>
    <mergeCell ref="L71:M71"/>
    <mergeCell ref="D17:E17"/>
    <mergeCell ref="D24:E24"/>
    <mergeCell ref="D20:E20"/>
    <mergeCell ref="D21:E21"/>
    <mergeCell ref="D22:E22"/>
    <mergeCell ref="D23:E23"/>
    <mergeCell ref="D60:E61"/>
    <mergeCell ref="D56:E56"/>
    <mergeCell ref="D25:E25"/>
    <mergeCell ref="D29:E29"/>
    <mergeCell ref="D30:E30"/>
    <mergeCell ref="D31:E31"/>
    <mergeCell ref="D28:E28"/>
    <mergeCell ref="D26:E26"/>
    <mergeCell ref="D27:E27"/>
    <mergeCell ref="D54:E54"/>
    <mergeCell ref="D55:E55"/>
    <mergeCell ref="D18:E18"/>
    <mergeCell ref="D19:E19"/>
    <mergeCell ref="D40:F40"/>
    <mergeCell ref="F17:G17"/>
    <mergeCell ref="F18:G18"/>
    <mergeCell ref="D52:E52"/>
    <mergeCell ref="F53:G53"/>
    <mergeCell ref="M40:O40"/>
    <mergeCell ref="A42:C42"/>
    <mergeCell ref="N19:O19"/>
    <mergeCell ref="F22:G22"/>
    <mergeCell ref="F23:G23"/>
    <mergeCell ref="J27:K27"/>
    <mergeCell ref="J28:K28"/>
    <mergeCell ref="H25:I25"/>
    <mergeCell ref="J25:K25"/>
    <mergeCell ref="H26:I26"/>
    <mergeCell ref="J26:K26"/>
    <mergeCell ref="N20:O20"/>
    <mergeCell ref="N21:O21"/>
    <mergeCell ref="N22:O22"/>
    <mergeCell ref="N23:O23"/>
    <mergeCell ref="L20:M20"/>
    <mergeCell ref="F19:G19"/>
    <mergeCell ref="N30:O30"/>
    <mergeCell ref="N31:O31"/>
    <mergeCell ref="F30:G30"/>
    <mergeCell ref="F31:G31"/>
    <mergeCell ref="J30:K30"/>
    <mergeCell ref="J31:K31"/>
    <mergeCell ref="H30:I30"/>
    <mergeCell ref="K52:L52"/>
    <mergeCell ref="H55:J55"/>
    <mergeCell ref="J32:K32"/>
    <mergeCell ref="M53:O53"/>
    <mergeCell ref="M52:O52"/>
    <mergeCell ref="M51:O51"/>
    <mergeCell ref="A38:J38"/>
    <mergeCell ref="H53:J53"/>
    <mergeCell ref="F32:G32"/>
    <mergeCell ref="H32:I32"/>
    <mergeCell ref="K53:L53"/>
    <mergeCell ref="A34:O34"/>
    <mergeCell ref="A47:C47"/>
    <mergeCell ref="B32:C32"/>
    <mergeCell ref="D32:E32"/>
    <mergeCell ref="A45:C45"/>
    <mergeCell ref="A46:C46"/>
    <mergeCell ref="A43:C43"/>
    <mergeCell ref="A44:C44"/>
    <mergeCell ref="A40:C41"/>
    <mergeCell ref="M36:O36"/>
    <mergeCell ref="M37:O37"/>
    <mergeCell ref="G40:I40"/>
    <mergeCell ref="J40:L40"/>
    <mergeCell ref="B31:C31"/>
    <mergeCell ref="L30:M30"/>
    <mergeCell ref="H31:I31"/>
    <mergeCell ref="L31:M31"/>
    <mergeCell ref="N32:O32"/>
    <mergeCell ref="L32:M32"/>
    <mergeCell ref="K55:L55"/>
    <mergeCell ref="M55:O55"/>
    <mergeCell ref="B51:C51"/>
    <mergeCell ref="D51:E51"/>
    <mergeCell ref="A49:O49"/>
    <mergeCell ref="F51:G51"/>
    <mergeCell ref="H51:J51"/>
    <mergeCell ref="K51:L51"/>
    <mergeCell ref="H52:J52"/>
    <mergeCell ref="K54:L54"/>
    <mergeCell ref="M54:O54"/>
    <mergeCell ref="F54:G54"/>
    <mergeCell ref="H54:J54"/>
    <mergeCell ref="F55:G55"/>
    <mergeCell ref="B52:C52"/>
    <mergeCell ref="B53:C53"/>
    <mergeCell ref="F52:G52"/>
    <mergeCell ref="D53:E53"/>
    <mergeCell ref="B55:C55"/>
    <mergeCell ref="B54:C54"/>
    <mergeCell ref="F14:G14"/>
    <mergeCell ref="H16:I16"/>
    <mergeCell ref="H12:I12"/>
    <mergeCell ref="F16:G16"/>
    <mergeCell ref="F13:G13"/>
    <mergeCell ref="H13:I13"/>
    <mergeCell ref="H14:I14"/>
    <mergeCell ref="H15:I15"/>
    <mergeCell ref="F15:G15"/>
    <mergeCell ref="F12:G12"/>
    <mergeCell ref="H18:I18"/>
    <mergeCell ref="H19:I19"/>
    <mergeCell ref="H17:I17"/>
    <mergeCell ref="F20:G20"/>
    <mergeCell ref="F21:G21"/>
    <mergeCell ref="B13:C13"/>
    <mergeCell ref="B14:C14"/>
    <mergeCell ref="B15:C15"/>
    <mergeCell ref="B16:C16"/>
    <mergeCell ref="B18:C18"/>
    <mergeCell ref="B30:C30"/>
    <mergeCell ref="B21:C21"/>
    <mergeCell ref="N17:O17"/>
    <mergeCell ref="N18:O18"/>
    <mergeCell ref="J19:K19"/>
    <mergeCell ref="L16:M16"/>
    <mergeCell ref="N16:O16"/>
    <mergeCell ref="J17:K17"/>
    <mergeCell ref="J16:K16"/>
    <mergeCell ref="N13:O13"/>
    <mergeCell ref="L12:M12"/>
    <mergeCell ref="N12:O12"/>
    <mergeCell ref="J15:K15"/>
    <mergeCell ref="J13:K13"/>
    <mergeCell ref="L13:M13"/>
    <mergeCell ref="L14:M14"/>
    <mergeCell ref="N14:O14"/>
    <mergeCell ref="L15:M15"/>
    <mergeCell ref="N15:O15"/>
    <mergeCell ref="J14:K14"/>
    <mergeCell ref="J18:K18"/>
    <mergeCell ref="L17:M17"/>
    <mergeCell ref="L18:M18"/>
    <mergeCell ref="L19:M19"/>
    <mergeCell ref="L21:M21"/>
    <mergeCell ref="L22:M22"/>
    <mergeCell ref="L23:M23"/>
    <mergeCell ref="J20:K20"/>
    <mergeCell ref="J21:K21"/>
    <mergeCell ref="J22:K22"/>
    <mergeCell ref="J23:K23"/>
    <mergeCell ref="H20:I20"/>
    <mergeCell ref="H21:I21"/>
    <mergeCell ref="H22:I22"/>
    <mergeCell ref="H23:I23"/>
    <mergeCell ref="L29:M29"/>
    <mergeCell ref="H28:I28"/>
    <mergeCell ref="J24:K24"/>
    <mergeCell ref="F24:G24"/>
    <mergeCell ref="H24:I24"/>
    <mergeCell ref="N29:O29"/>
    <mergeCell ref="H29:I29"/>
    <mergeCell ref="J29:K29"/>
    <mergeCell ref="N24:O24"/>
    <mergeCell ref="L27:M27"/>
    <mergeCell ref="L28:M28"/>
    <mergeCell ref="L25:M25"/>
    <mergeCell ref="L26:M26"/>
    <mergeCell ref="L24:M24"/>
    <mergeCell ref="F27:G27"/>
    <mergeCell ref="F28:G28"/>
    <mergeCell ref="F29:G29"/>
    <mergeCell ref="F25:G25"/>
    <mergeCell ref="N25:O25"/>
    <mergeCell ref="N26:O26"/>
    <mergeCell ref="N27:O27"/>
    <mergeCell ref="N28:O28"/>
    <mergeCell ref="F26:G26"/>
    <mergeCell ref="H27:I27"/>
    <mergeCell ref="B22:C22"/>
    <mergeCell ref="B23:C23"/>
    <mergeCell ref="B24:C24"/>
    <mergeCell ref="B26:C26"/>
    <mergeCell ref="B28:C28"/>
    <mergeCell ref="B27:C27"/>
    <mergeCell ref="B29:C29"/>
    <mergeCell ref="B17:C17"/>
    <mergeCell ref="B19:C19"/>
    <mergeCell ref="B20:C20"/>
    <mergeCell ref="B25:C25"/>
  </mergeCells>
  <phoneticPr fontId="3" type="noConversion"/>
  <pageMargins left="0.19685039370078741" right="0" top="0" bottom="0" header="0.31496062992125984" footer="0.15748031496062992"/>
  <pageSetup paperSize="9" scale="67" orientation="landscape" horizontalDpi="1200" verticalDpi="1200" r:id="rId1"/>
  <headerFooter alignWithMargins="0"/>
  <rowBreaks count="1" manualBreakCount="1">
    <brk id="35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AF101"/>
  <sheetViews>
    <sheetView view="pageBreakPreview" topLeftCell="A69" zoomScale="85" zoomScaleNormal="100" zoomScaleSheetLayoutView="85" workbookViewId="0">
      <selection activeCell="K80" sqref="K80:M80"/>
    </sheetView>
  </sheetViews>
  <sheetFormatPr defaultRowHeight="18.75" outlineLevelRow="1"/>
  <cols>
    <col min="1" max="1" width="3.28515625" style="1" customWidth="1"/>
    <col min="2" max="2" width="4.42578125" style="1" customWidth="1"/>
    <col min="3" max="3" width="19" style="1" customWidth="1"/>
    <col min="4" max="4" width="8.5703125" style="1" customWidth="1"/>
    <col min="5" max="5" width="5.7109375" style="1" customWidth="1"/>
    <col min="6" max="6" width="9" style="1" customWidth="1"/>
    <col min="7" max="7" width="7.7109375" style="1" customWidth="1"/>
    <col min="8" max="8" width="10.140625" style="1" customWidth="1"/>
    <col min="9" max="9" width="6.140625" style="1" customWidth="1"/>
    <col min="10" max="10" width="5.85546875" style="1" customWidth="1"/>
    <col min="11" max="11" width="7.85546875" style="1" customWidth="1"/>
    <col min="12" max="12" width="5.140625" style="1" customWidth="1"/>
    <col min="13" max="13" width="5.42578125" style="1" customWidth="1"/>
    <col min="14" max="14" width="4.140625" style="1" customWidth="1"/>
    <col min="15" max="15" width="6.7109375" style="1" customWidth="1"/>
    <col min="16" max="16" width="4" style="1" customWidth="1"/>
    <col min="17" max="17" width="5.140625" style="1" customWidth="1"/>
    <col min="18" max="18" width="5.28515625" style="1" customWidth="1"/>
    <col min="19" max="19" width="4.42578125" style="1" customWidth="1"/>
    <col min="20" max="20" width="5.7109375" style="1" customWidth="1"/>
    <col min="21" max="21" width="5.42578125" style="1" customWidth="1"/>
    <col min="22" max="22" width="4.85546875" style="1" customWidth="1"/>
    <col min="23" max="23" width="5.28515625" style="1" customWidth="1"/>
    <col min="24" max="25" width="5.5703125" style="1" customWidth="1"/>
    <col min="26" max="26" width="4.5703125" style="1" customWidth="1"/>
    <col min="27" max="27" width="4.85546875" style="1" customWidth="1"/>
    <col min="28" max="28" width="4.5703125" style="1" customWidth="1"/>
    <col min="29" max="29" width="8.5703125" style="1" customWidth="1"/>
    <col min="30" max="30" width="8.28515625" style="1" customWidth="1"/>
    <col min="31" max="31" width="9.28515625" style="1" customWidth="1"/>
    <col min="32" max="32" width="9.140625" style="1" customWidth="1"/>
    <col min="33" max="35" width="9.140625" style="1"/>
    <col min="36" max="36" width="29.42578125" style="1" customWidth="1"/>
    <col min="37" max="16384" width="9.140625" style="1"/>
  </cols>
  <sheetData>
    <row r="1" spans="1:32" ht="18.75" hidden="1" customHeight="1" outlineLevel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R1" s="24"/>
      <c r="S1" s="24"/>
      <c r="T1" s="24"/>
      <c r="U1" s="24"/>
      <c r="V1" s="24"/>
      <c r="AD1" s="488" t="s">
        <v>174</v>
      </c>
      <c r="AE1" s="488"/>
      <c r="AF1" s="488"/>
    </row>
    <row r="2" spans="1:32" ht="18.75" hidden="1" customHeight="1" outlineLevel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R2" s="24"/>
      <c r="S2" s="24"/>
      <c r="T2" s="24"/>
      <c r="U2" s="24"/>
      <c r="V2" s="24"/>
      <c r="AD2" s="488"/>
      <c r="AE2" s="488"/>
      <c r="AF2" s="488"/>
    </row>
    <row r="3" spans="1:32" ht="20.25" customHeight="1" collapsed="1">
      <c r="A3" s="16"/>
      <c r="B3" s="16"/>
      <c r="C3" s="117" t="s">
        <v>285</v>
      </c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</row>
    <row r="4" spans="1:32" ht="9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</row>
    <row r="5" spans="1:32" ht="18" customHeight="1">
      <c r="A5" s="612" t="s">
        <v>47</v>
      </c>
      <c r="B5" s="524" t="s">
        <v>140</v>
      </c>
      <c r="C5" s="526"/>
      <c r="D5" s="470" t="s">
        <v>141</v>
      </c>
      <c r="E5" s="471"/>
      <c r="F5" s="471"/>
      <c r="G5" s="477" t="s">
        <v>256</v>
      </c>
      <c r="H5" s="477"/>
      <c r="I5" s="477"/>
      <c r="J5" s="477"/>
      <c r="K5" s="477"/>
      <c r="L5" s="477"/>
      <c r="M5" s="477"/>
      <c r="N5" s="470" t="s">
        <v>142</v>
      </c>
      <c r="O5" s="471"/>
      <c r="P5" s="471"/>
      <c r="Q5" s="404"/>
      <c r="R5" s="603" t="s">
        <v>217</v>
      </c>
      <c r="S5" s="604"/>
      <c r="T5" s="604"/>
      <c r="U5" s="604"/>
      <c r="V5" s="604"/>
      <c r="W5" s="604"/>
      <c r="X5" s="604"/>
      <c r="Y5" s="604"/>
      <c r="Z5" s="604"/>
      <c r="AA5" s="604"/>
      <c r="AB5" s="604"/>
      <c r="AC5" s="604"/>
      <c r="AD5" s="604"/>
      <c r="AE5" s="604"/>
      <c r="AF5" s="605"/>
    </row>
    <row r="6" spans="1:32" ht="53.25" customHeight="1">
      <c r="A6" s="613"/>
      <c r="B6" s="594"/>
      <c r="C6" s="596"/>
      <c r="D6" s="472"/>
      <c r="E6" s="473"/>
      <c r="F6" s="473"/>
      <c r="G6" s="477"/>
      <c r="H6" s="477"/>
      <c r="I6" s="477"/>
      <c r="J6" s="477"/>
      <c r="K6" s="477"/>
      <c r="L6" s="477"/>
      <c r="M6" s="477"/>
      <c r="N6" s="472"/>
      <c r="O6" s="473"/>
      <c r="P6" s="473"/>
      <c r="Q6" s="405"/>
      <c r="R6" s="478" t="s">
        <v>143</v>
      </c>
      <c r="S6" s="479"/>
      <c r="T6" s="480"/>
      <c r="U6" s="478" t="s">
        <v>144</v>
      </c>
      <c r="V6" s="479"/>
      <c r="W6" s="480"/>
      <c r="X6" s="478" t="s">
        <v>37</v>
      </c>
      <c r="Y6" s="479"/>
      <c r="Z6" s="480"/>
      <c r="AA6" s="603" t="s">
        <v>145</v>
      </c>
      <c r="AB6" s="604"/>
      <c r="AC6" s="605"/>
      <c r="AD6" s="603" t="s">
        <v>146</v>
      </c>
      <c r="AE6" s="604"/>
      <c r="AF6" s="605"/>
    </row>
    <row r="7" spans="1:32" ht="12.75" customHeight="1">
      <c r="A7" s="248">
        <v>1</v>
      </c>
      <c r="B7" s="601">
        <v>2</v>
      </c>
      <c r="C7" s="602"/>
      <c r="D7" s="581">
        <v>3</v>
      </c>
      <c r="E7" s="582"/>
      <c r="F7" s="582"/>
      <c r="G7" s="615">
        <v>4</v>
      </c>
      <c r="H7" s="615"/>
      <c r="I7" s="615"/>
      <c r="J7" s="615"/>
      <c r="K7" s="615"/>
      <c r="L7" s="615"/>
      <c r="M7" s="615"/>
      <c r="N7" s="581">
        <v>5</v>
      </c>
      <c r="O7" s="582"/>
      <c r="P7" s="582"/>
      <c r="Q7" s="614"/>
      <c r="R7" s="606">
        <v>6</v>
      </c>
      <c r="S7" s="607"/>
      <c r="T7" s="608"/>
      <c r="U7" s="606">
        <v>7</v>
      </c>
      <c r="V7" s="607"/>
      <c r="W7" s="608"/>
      <c r="X7" s="609">
        <v>8</v>
      </c>
      <c r="Y7" s="610"/>
      <c r="Z7" s="611"/>
      <c r="AA7" s="609">
        <v>9</v>
      </c>
      <c r="AB7" s="610"/>
      <c r="AC7" s="611"/>
      <c r="AD7" s="609">
        <v>10</v>
      </c>
      <c r="AE7" s="610"/>
      <c r="AF7" s="611"/>
    </row>
    <row r="8" spans="1:32" ht="15" customHeight="1">
      <c r="A8" s="71"/>
      <c r="B8" s="589"/>
      <c r="C8" s="590"/>
      <c r="D8" s="583"/>
      <c r="E8" s="584"/>
      <c r="F8" s="584"/>
      <c r="G8" s="512"/>
      <c r="H8" s="512"/>
      <c r="I8" s="512"/>
      <c r="J8" s="512"/>
      <c r="K8" s="512"/>
      <c r="L8" s="512"/>
      <c r="M8" s="512"/>
      <c r="N8" s="501">
        <f>SUM(R8,U8,X8,AA8,AD8)</f>
        <v>0</v>
      </c>
      <c r="O8" s="588"/>
      <c r="P8" s="588"/>
      <c r="Q8" s="502"/>
      <c r="R8" s="503"/>
      <c r="S8" s="598"/>
      <c r="T8" s="504"/>
      <c r="U8" s="503"/>
      <c r="V8" s="598"/>
      <c r="W8" s="504"/>
      <c r="X8" s="503"/>
      <c r="Y8" s="598"/>
      <c r="Z8" s="504"/>
      <c r="AA8" s="503"/>
      <c r="AB8" s="598"/>
      <c r="AC8" s="504"/>
      <c r="AD8" s="503"/>
      <c r="AE8" s="598"/>
      <c r="AF8" s="504"/>
    </row>
    <row r="9" spans="1:32" ht="15" customHeight="1">
      <c r="A9" s="71"/>
      <c r="B9" s="589"/>
      <c r="C9" s="590"/>
      <c r="D9" s="583"/>
      <c r="E9" s="584"/>
      <c r="F9" s="584"/>
      <c r="G9" s="512"/>
      <c r="H9" s="512"/>
      <c r="I9" s="512"/>
      <c r="J9" s="512"/>
      <c r="K9" s="512"/>
      <c r="L9" s="512"/>
      <c r="M9" s="512"/>
      <c r="N9" s="501">
        <f>SUM(R9,U9,X9,AA9,AD9)</f>
        <v>0</v>
      </c>
      <c r="O9" s="588"/>
      <c r="P9" s="588"/>
      <c r="Q9" s="502"/>
      <c r="R9" s="503"/>
      <c r="S9" s="598"/>
      <c r="T9" s="504"/>
      <c r="U9" s="503"/>
      <c r="V9" s="598"/>
      <c r="W9" s="504"/>
      <c r="X9" s="503"/>
      <c r="Y9" s="598"/>
      <c r="Z9" s="504"/>
      <c r="AA9" s="503"/>
      <c r="AB9" s="598"/>
      <c r="AC9" s="504"/>
      <c r="AD9" s="503"/>
      <c r="AE9" s="598"/>
      <c r="AF9" s="504"/>
    </row>
    <row r="10" spans="1:32" ht="15" customHeight="1">
      <c r="A10" s="71"/>
      <c r="B10" s="589"/>
      <c r="C10" s="590"/>
      <c r="D10" s="583"/>
      <c r="E10" s="584"/>
      <c r="F10" s="584"/>
      <c r="G10" s="512"/>
      <c r="H10" s="512"/>
      <c r="I10" s="512"/>
      <c r="J10" s="512"/>
      <c r="K10" s="512"/>
      <c r="L10" s="512"/>
      <c r="M10" s="512"/>
      <c r="N10" s="501">
        <f>SUM(R10,U10,X10,AA10,AD10)</f>
        <v>0</v>
      </c>
      <c r="O10" s="588"/>
      <c r="P10" s="588"/>
      <c r="Q10" s="502"/>
      <c r="R10" s="503"/>
      <c r="S10" s="598"/>
      <c r="T10" s="504"/>
      <c r="U10" s="503"/>
      <c r="V10" s="598"/>
      <c r="W10" s="504"/>
      <c r="X10" s="503"/>
      <c r="Y10" s="598"/>
      <c r="Z10" s="504"/>
      <c r="AA10" s="503"/>
      <c r="AB10" s="598"/>
      <c r="AC10" s="504"/>
      <c r="AD10" s="503"/>
      <c r="AE10" s="598"/>
      <c r="AF10" s="504"/>
    </row>
    <row r="11" spans="1:32" ht="15" customHeight="1">
      <c r="A11" s="71"/>
      <c r="B11" s="589"/>
      <c r="C11" s="590"/>
      <c r="D11" s="583"/>
      <c r="E11" s="584"/>
      <c r="F11" s="584"/>
      <c r="G11" s="512"/>
      <c r="H11" s="512"/>
      <c r="I11" s="512"/>
      <c r="J11" s="512"/>
      <c r="K11" s="512"/>
      <c r="L11" s="512"/>
      <c r="M11" s="512"/>
      <c r="N11" s="501">
        <f>SUM(R11,U11,X11,AA11,AD11)</f>
        <v>0</v>
      </c>
      <c r="O11" s="588"/>
      <c r="P11" s="588"/>
      <c r="Q11" s="502"/>
      <c r="R11" s="503"/>
      <c r="S11" s="598"/>
      <c r="T11" s="504"/>
      <c r="U11" s="503"/>
      <c r="V11" s="598"/>
      <c r="W11" s="504"/>
      <c r="X11" s="503"/>
      <c r="Y11" s="598"/>
      <c r="Z11" s="504"/>
      <c r="AA11" s="503"/>
      <c r="AB11" s="598"/>
      <c r="AC11" s="504"/>
      <c r="AD11" s="503"/>
      <c r="AE11" s="598"/>
      <c r="AF11" s="504"/>
    </row>
    <row r="12" spans="1:32" ht="15" customHeight="1">
      <c r="A12" s="71"/>
      <c r="B12" s="589"/>
      <c r="C12" s="590"/>
      <c r="D12" s="583"/>
      <c r="E12" s="584"/>
      <c r="F12" s="584"/>
      <c r="G12" s="512"/>
      <c r="H12" s="512"/>
      <c r="I12" s="512"/>
      <c r="J12" s="512"/>
      <c r="K12" s="512"/>
      <c r="L12" s="512"/>
      <c r="M12" s="512"/>
      <c r="N12" s="501">
        <f>SUM(R12,U12,X12,AA12,AD12)</f>
        <v>0</v>
      </c>
      <c r="O12" s="588"/>
      <c r="P12" s="588"/>
      <c r="Q12" s="502"/>
      <c r="R12" s="503"/>
      <c r="S12" s="598"/>
      <c r="T12" s="504"/>
      <c r="U12" s="503"/>
      <c r="V12" s="598"/>
      <c r="W12" s="504"/>
      <c r="X12" s="503"/>
      <c r="Y12" s="598"/>
      <c r="Z12" s="504"/>
      <c r="AA12" s="503"/>
      <c r="AB12" s="598"/>
      <c r="AC12" s="504"/>
      <c r="AD12" s="503"/>
      <c r="AE12" s="598"/>
      <c r="AF12" s="504"/>
    </row>
    <row r="13" spans="1:32" ht="20.25" customHeight="1">
      <c r="A13" s="591" t="s">
        <v>51</v>
      </c>
      <c r="B13" s="592"/>
      <c r="C13" s="592"/>
      <c r="D13" s="592"/>
      <c r="E13" s="592"/>
      <c r="F13" s="592"/>
      <c r="G13" s="592"/>
      <c r="H13" s="592"/>
      <c r="I13" s="592"/>
      <c r="J13" s="592"/>
      <c r="K13" s="592"/>
      <c r="L13" s="592"/>
      <c r="M13" s="593"/>
      <c r="N13" s="501">
        <f>SUM(N8:Q12)</f>
        <v>0</v>
      </c>
      <c r="O13" s="588"/>
      <c r="P13" s="588"/>
      <c r="Q13" s="502"/>
      <c r="R13" s="501">
        <f>SUM(R8:T12)</f>
        <v>0</v>
      </c>
      <c r="S13" s="588"/>
      <c r="T13" s="502"/>
      <c r="U13" s="501">
        <f>SUM(U8:W12)</f>
        <v>0</v>
      </c>
      <c r="V13" s="588"/>
      <c r="W13" s="502"/>
      <c r="X13" s="501">
        <f>SUM(X8:Z12)</f>
        <v>0</v>
      </c>
      <c r="Y13" s="588"/>
      <c r="Z13" s="502"/>
      <c r="AA13" s="501">
        <f>SUM(AA8:AC12)</f>
        <v>0</v>
      </c>
      <c r="AB13" s="588"/>
      <c r="AC13" s="502"/>
      <c r="AD13" s="501">
        <f>SUM(AD8:AF12)</f>
        <v>0</v>
      </c>
      <c r="AE13" s="588"/>
      <c r="AF13" s="502"/>
    </row>
    <row r="14" spans="1:32" ht="7.5" customHeight="1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2"/>
      <c r="AF14" s="122"/>
    </row>
    <row r="15" spans="1:32" s="32" customFormat="1" ht="16.5" customHeight="1">
      <c r="A15" s="117"/>
      <c r="B15" s="117"/>
      <c r="C15" s="117" t="s">
        <v>286</v>
      </c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</row>
    <row r="16" spans="1:32" s="32" customFormat="1" ht="8.25" customHeight="1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</row>
    <row r="17" spans="1:32" ht="17.25" customHeight="1">
      <c r="A17" s="418" t="s">
        <v>47</v>
      </c>
      <c r="B17" s="524" t="s">
        <v>147</v>
      </c>
      <c r="C17" s="526"/>
      <c r="D17" s="477" t="s">
        <v>140</v>
      </c>
      <c r="E17" s="477"/>
      <c r="F17" s="477"/>
      <c r="G17" s="477"/>
      <c r="H17" s="477" t="s">
        <v>256</v>
      </c>
      <c r="I17" s="477"/>
      <c r="J17" s="477"/>
      <c r="K17" s="477"/>
      <c r="L17" s="477"/>
      <c r="M17" s="477"/>
      <c r="N17" s="477"/>
      <c r="O17" s="477"/>
      <c r="P17" s="477"/>
      <c r="Q17" s="477"/>
      <c r="R17" s="477" t="s">
        <v>148</v>
      </c>
      <c r="S17" s="477"/>
      <c r="T17" s="477"/>
      <c r="U17" s="477"/>
      <c r="V17" s="477"/>
      <c r="W17" s="573" t="s">
        <v>149</v>
      </c>
      <c r="X17" s="573"/>
      <c r="Y17" s="573"/>
      <c r="Z17" s="573"/>
      <c r="AA17" s="573"/>
      <c r="AB17" s="573"/>
      <c r="AC17" s="573"/>
      <c r="AD17" s="573"/>
      <c r="AE17" s="573"/>
      <c r="AF17" s="573"/>
    </row>
    <row r="18" spans="1:32" ht="20.25" customHeight="1">
      <c r="A18" s="418"/>
      <c r="B18" s="527"/>
      <c r="C18" s="529"/>
      <c r="D18" s="477"/>
      <c r="E18" s="477"/>
      <c r="F18" s="477"/>
      <c r="G18" s="477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7"/>
      <c r="V18" s="477"/>
      <c r="W18" s="470" t="s">
        <v>222</v>
      </c>
      <c r="X18" s="404"/>
      <c r="Y18" s="470" t="s">
        <v>178</v>
      </c>
      <c r="Z18" s="404"/>
      <c r="AA18" s="470" t="s">
        <v>179</v>
      </c>
      <c r="AB18" s="404"/>
      <c r="AC18" s="470" t="s">
        <v>200</v>
      </c>
      <c r="AD18" s="404"/>
      <c r="AE18" s="470" t="s">
        <v>201</v>
      </c>
      <c r="AF18" s="404"/>
    </row>
    <row r="19" spans="1:32" ht="9" customHeight="1">
      <c r="A19" s="418"/>
      <c r="B19" s="594"/>
      <c r="C19" s="596"/>
      <c r="D19" s="477"/>
      <c r="E19" s="477"/>
      <c r="F19" s="477"/>
      <c r="G19" s="477"/>
      <c r="H19" s="477"/>
      <c r="I19" s="477"/>
      <c r="J19" s="477"/>
      <c r="K19" s="477"/>
      <c r="L19" s="477"/>
      <c r="M19" s="477"/>
      <c r="N19" s="477"/>
      <c r="O19" s="477"/>
      <c r="P19" s="477"/>
      <c r="Q19" s="477"/>
      <c r="R19" s="477"/>
      <c r="S19" s="477"/>
      <c r="T19" s="477"/>
      <c r="U19" s="477"/>
      <c r="V19" s="477"/>
      <c r="W19" s="472"/>
      <c r="X19" s="405"/>
      <c r="Y19" s="472"/>
      <c r="Z19" s="405"/>
      <c r="AA19" s="472"/>
      <c r="AB19" s="405"/>
      <c r="AC19" s="472"/>
      <c r="AD19" s="405"/>
      <c r="AE19" s="472"/>
      <c r="AF19" s="405"/>
    </row>
    <row r="20" spans="1:32" ht="12" customHeight="1">
      <c r="A20" s="105">
        <v>1</v>
      </c>
      <c r="B20" s="599">
        <v>2</v>
      </c>
      <c r="C20" s="600"/>
      <c r="D20" s="379">
        <v>3</v>
      </c>
      <c r="E20" s="379"/>
      <c r="F20" s="379"/>
      <c r="G20" s="379"/>
      <c r="H20" s="379">
        <v>4</v>
      </c>
      <c r="I20" s="379"/>
      <c r="J20" s="379"/>
      <c r="K20" s="379"/>
      <c r="L20" s="379"/>
      <c r="M20" s="379"/>
      <c r="N20" s="379"/>
      <c r="O20" s="379"/>
      <c r="P20" s="379"/>
      <c r="Q20" s="379"/>
      <c r="R20" s="379">
        <v>5</v>
      </c>
      <c r="S20" s="379"/>
      <c r="T20" s="379"/>
      <c r="U20" s="379"/>
      <c r="V20" s="379"/>
      <c r="W20" s="438">
        <v>6</v>
      </c>
      <c r="X20" s="439"/>
      <c r="Y20" s="460">
        <v>7</v>
      </c>
      <c r="Z20" s="462"/>
      <c r="AA20" s="460">
        <v>8</v>
      </c>
      <c r="AB20" s="462"/>
      <c r="AC20" s="460">
        <v>9</v>
      </c>
      <c r="AD20" s="462"/>
      <c r="AE20" s="452">
        <v>10</v>
      </c>
      <c r="AF20" s="452"/>
    </row>
    <row r="21" spans="1:32" ht="15" customHeight="1">
      <c r="A21" s="63"/>
      <c r="B21" s="585"/>
      <c r="C21" s="586"/>
      <c r="D21" s="512"/>
      <c r="E21" s="512"/>
      <c r="F21" s="512"/>
      <c r="G21" s="512"/>
      <c r="H21" s="511"/>
      <c r="I21" s="511"/>
      <c r="J21" s="511"/>
      <c r="K21" s="511"/>
      <c r="L21" s="511"/>
      <c r="M21" s="511"/>
      <c r="N21" s="511"/>
      <c r="O21" s="511"/>
      <c r="P21" s="511"/>
      <c r="Q21" s="511"/>
      <c r="R21" s="513"/>
      <c r="S21" s="513"/>
      <c r="T21" s="513"/>
      <c r="U21" s="513"/>
      <c r="V21" s="513"/>
      <c r="W21" s="503"/>
      <c r="X21" s="504"/>
      <c r="Y21" s="503"/>
      <c r="Z21" s="504"/>
      <c r="AA21" s="503"/>
      <c r="AB21" s="504"/>
      <c r="AC21" s="501">
        <f t="shared" ref="AC21:AC26" si="0">AA21-Y21</f>
        <v>0</v>
      </c>
      <c r="AD21" s="502"/>
      <c r="AE21" s="497"/>
      <c r="AF21" s="498"/>
    </row>
    <row r="22" spans="1:32" ht="15" customHeight="1">
      <c r="A22" s="63"/>
      <c r="B22" s="585"/>
      <c r="C22" s="586"/>
      <c r="D22" s="512"/>
      <c r="E22" s="512"/>
      <c r="F22" s="512"/>
      <c r="G22" s="512"/>
      <c r="H22" s="511"/>
      <c r="I22" s="511"/>
      <c r="J22" s="511"/>
      <c r="K22" s="511"/>
      <c r="L22" s="511"/>
      <c r="M22" s="511"/>
      <c r="N22" s="511"/>
      <c r="O22" s="511"/>
      <c r="P22" s="511"/>
      <c r="Q22" s="511"/>
      <c r="R22" s="513"/>
      <c r="S22" s="513"/>
      <c r="T22" s="513"/>
      <c r="U22" s="513"/>
      <c r="V22" s="513"/>
      <c r="W22" s="503"/>
      <c r="X22" s="504"/>
      <c r="Y22" s="503"/>
      <c r="Z22" s="504"/>
      <c r="AA22" s="503"/>
      <c r="AB22" s="504"/>
      <c r="AC22" s="501">
        <f t="shared" si="0"/>
        <v>0</v>
      </c>
      <c r="AD22" s="502"/>
      <c r="AE22" s="497"/>
      <c r="AF22" s="498"/>
    </row>
    <row r="23" spans="1:32" ht="15" customHeight="1">
      <c r="A23" s="63"/>
      <c r="B23" s="585"/>
      <c r="C23" s="586"/>
      <c r="D23" s="512"/>
      <c r="E23" s="512"/>
      <c r="F23" s="512"/>
      <c r="G23" s="512"/>
      <c r="H23" s="511"/>
      <c r="I23" s="511"/>
      <c r="J23" s="511"/>
      <c r="K23" s="511"/>
      <c r="L23" s="511"/>
      <c r="M23" s="511"/>
      <c r="N23" s="511"/>
      <c r="O23" s="511"/>
      <c r="P23" s="511"/>
      <c r="Q23" s="511"/>
      <c r="R23" s="513"/>
      <c r="S23" s="513"/>
      <c r="T23" s="513"/>
      <c r="U23" s="513"/>
      <c r="V23" s="513"/>
      <c r="W23" s="503"/>
      <c r="X23" s="504"/>
      <c r="Y23" s="503"/>
      <c r="Z23" s="504"/>
      <c r="AA23" s="503"/>
      <c r="AB23" s="504"/>
      <c r="AC23" s="501">
        <f t="shared" si="0"/>
        <v>0</v>
      </c>
      <c r="AD23" s="502"/>
      <c r="AE23" s="497"/>
      <c r="AF23" s="498"/>
    </row>
    <row r="24" spans="1:32" ht="15" customHeight="1">
      <c r="A24" s="63"/>
      <c r="B24" s="585"/>
      <c r="C24" s="586"/>
      <c r="D24" s="512"/>
      <c r="E24" s="512"/>
      <c r="F24" s="512"/>
      <c r="G24" s="512"/>
      <c r="H24" s="511"/>
      <c r="I24" s="511"/>
      <c r="J24" s="511"/>
      <c r="K24" s="511"/>
      <c r="L24" s="511"/>
      <c r="M24" s="511"/>
      <c r="N24" s="511"/>
      <c r="O24" s="511"/>
      <c r="P24" s="511"/>
      <c r="Q24" s="511"/>
      <c r="R24" s="513"/>
      <c r="S24" s="513"/>
      <c r="T24" s="513"/>
      <c r="U24" s="513"/>
      <c r="V24" s="513"/>
      <c r="W24" s="503"/>
      <c r="X24" s="504"/>
      <c r="Y24" s="503"/>
      <c r="Z24" s="504"/>
      <c r="AA24" s="503"/>
      <c r="AB24" s="504"/>
      <c r="AC24" s="501">
        <f t="shared" si="0"/>
        <v>0</v>
      </c>
      <c r="AD24" s="502"/>
      <c r="AE24" s="497"/>
      <c r="AF24" s="498"/>
    </row>
    <row r="25" spans="1:32" ht="15" customHeight="1">
      <c r="A25" s="63"/>
      <c r="B25" s="585"/>
      <c r="C25" s="586"/>
      <c r="D25" s="512"/>
      <c r="E25" s="512"/>
      <c r="F25" s="512"/>
      <c r="G25" s="512"/>
      <c r="H25" s="511"/>
      <c r="I25" s="511"/>
      <c r="J25" s="511"/>
      <c r="K25" s="511"/>
      <c r="L25" s="511"/>
      <c r="M25" s="511"/>
      <c r="N25" s="511"/>
      <c r="O25" s="511"/>
      <c r="P25" s="511"/>
      <c r="Q25" s="511"/>
      <c r="R25" s="513"/>
      <c r="S25" s="513"/>
      <c r="T25" s="513"/>
      <c r="U25" s="513"/>
      <c r="V25" s="513"/>
      <c r="W25" s="503"/>
      <c r="X25" s="504"/>
      <c r="Y25" s="503"/>
      <c r="Z25" s="504"/>
      <c r="AA25" s="503"/>
      <c r="AB25" s="504"/>
      <c r="AC25" s="501">
        <f t="shared" si="0"/>
        <v>0</v>
      </c>
      <c r="AD25" s="502"/>
      <c r="AE25" s="497"/>
      <c r="AF25" s="498"/>
    </row>
    <row r="26" spans="1:32" ht="24.95" customHeight="1">
      <c r="A26" s="597" t="s">
        <v>51</v>
      </c>
      <c r="B26" s="597"/>
      <c r="C26" s="597"/>
      <c r="D26" s="597"/>
      <c r="E26" s="597"/>
      <c r="F26" s="597"/>
      <c r="G26" s="597"/>
      <c r="H26" s="597"/>
      <c r="I26" s="597"/>
      <c r="J26" s="597"/>
      <c r="K26" s="597"/>
      <c r="L26" s="597"/>
      <c r="M26" s="597"/>
      <c r="N26" s="597"/>
      <c r="O26" s="597"/>
      <c r="P26" s="597"/>
      <c r="Q26" s="597"/>
      <c r="R26" s="597"/>
      <c r="S26" s="597"/>
      <c r="T26" s="597"/>
      <c r="U26" s="597"/>
      <c r="V26" s="597"/>
      <c r="W26" s="501">
        <f>SUM(W21:X25)</f>
        <v>0</v>
      </c>
      <c r="X26" s="502"/>
      <c r="Y26" s="501">
        <f>SUM(Y21:Z25)</f>
        <v>0</v>
      </c>
      <c r="Z26" s="502"/>
      <c r="AA26" s="501">
        <f>SUM(AA21:AB25)</f>
        <v>0</v>
      </c>
      <c r="AB26" s="502"/>
      <c r="AC26" s="501">
        <f t="shared" si="0"/>
        <v>0</v>
      </c>
      <c r="AD26" s="502"/>
      <c r="AE26" s="497"/>
      <c r="AF26" s="498"/>
    </row>
    <row r="27" spans="1:32" ht="6" customHeight="1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16"/>
      <c r="R27" s="125"/>
      <c r="S27" s="125"/>
      <c r="T27" s="125"/>
      <c r="U27" s="125"/>
      <c r="V27" s="125"/>
      <c r="W27" s="16"/>
      <c r="X27" s="16"/>
      <c r="Y27" s="16"/>
      <c r="Z27" s="16"/>
      <c r="AA27" s="16"/>
      <c r="AB27" s="16"/>
      <c r="AC27" s="16"/>
      <c r="AD27" s="16"/>
      <c r="AE27" s="16"/>
      <c r="AF27" s="125"/>
    </row>
    <row r="28" spans="1:32" s="32" customFormat="1" ht="15.75" customHeight="1">
      <c r="A28" s="117"/>
      <c r="B28" s="117"/>
      <c r="C28" s="117" t="s">
        <v>287</v>
      </c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</row>
    <row r="29" spans="1:32" ht="11.25" customHeight="1">
      <c r="A29" s="126"/>
      <c r="B29" s="126"/>
      <c r="C29" s="126"/>
      <c r="D29" s="126"/>
      <c r="E29" s="126"/>
      <c r="F29" s="126"/>
      <c r="G29" s="126"/>
      <c r="H29" s="126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6"/>
      <c r="X29" s="16"/>
      <c r="Y29" s="16"/>
      <c r="Z29" s="617"/>
      <c r="AA29" s="617"/>
      <c r="AB29" s="617"/>
      <c r="AC29" s="16"/>
      <c r="AD29" s="616" t="s">
        <v>170</v>
      </c>
      <c r="AE29" s="616"/>
      <c r="AF29" s="616"/>
    </row>
    <row r="30" spans="1:32" ht="45.75" customHeight="1">
      <c r="A30" s="522" t="s">
        <v>47</v>
      </c>
      <c r="B30" s="524" t="s">
        <v>182</v>
      </c>
      <c r="C30" s="525"/>
      <c r="D30" s="525"/>
      <c r="E30" s="525"/>
      <c r="F30" s="525"/>
      <c r="G30" s="525"/>
      <c r="H30" s="525"/>
      <c r="I30" s="525"/>
      <c r="J30" s="525"/>
      <c r="K30" s="525"/>
      <c r="L30" s="526"/>
      <c r="M30" s="492" t="s">
        <v>50</v>
      </c>
      <c r="N30" s="493"/>
      <c r="O30" s="493"/>
      <c r="P30" s="493"/>
      <c r="Q30" s="493"/>
      <c r="R30" s="493"/>
      <c r="S30" s="493"/>
      <c r="T30" s="494"/>
      <c r="U30" s="492" t="s">
        <v>76</v>
      </c>
      <c r="V30" s="493"/>
      <c r="W30" s="493"/>
      <c r="X30" s="493"/>
      <c r="Y30" s="493"/>
      <c r="Z30" s="493"/>
      <c r="AA30" s="493"/>
      <c r="AB30" s="494"/>
      <c r="AC30" s="492" t="s">
        <v>288</v>
      </c>
      <c r="AD30" s="493"/>
      <c r="AE30" s="493"/>
      <c r="AF30" s="494"/>
    </row>
    <row r="31" spans="1:32" ht="24.95" customHeight="1">
      <c r="A31" s="523"/>
      <c r="B31" s="527"/>
      <c r="C31" s="528"/>
      <c r="D31" s="528"/>
      <c r="E31" s="528"/>
      <c r="F31" s="528"/>
      <c r="G31" s="528"/>
      <c r="H31" s="528"/>
      <c r="I31" s="528"/>
      <c r="J31" s="528"/>
      <c r="K31" s="528"/>
      <c r="L31" s="529"/>
      <c r="M31" s="507" t="s">
        <v>178</v>
      </c>
      <c r="N31" s="508"/>
      <c r="O31" s="507" t="s">
        <v>179</v>
      </c>
      <c r="P31" s="508"/>
      <c r="Q31" s="507" t="s">
        <v>200</v>
      </c>
      <c r="R31" s="508"/>
      <c r="S31" s="507" t="s">
        <v>201</v>
      </c>
      <c r="T31" s="508"/>
      <c r="U31" s="507" t="s">
        <v>178</v>
      </c>
      <c r="V31" s="508"/>
      <c r="W31" s="507" t="s">
        <v>179</v>
      </c>
      <c r="X31" s="508"/>
      <c r="Y31" s="507" t="s">
        <v>200</v>
      </c>
      <c r="Z31" s="508"/>
      <c r="AA31" s="507" t="s">
        <v>201</v>
      </c>
      <c r="AB31" s="508"/>
      <c r="AC31" s="495" t="s">
        <v>178</v>
      </c>
      <c r="AD31" s="495" t="s">
        <v>179</v>
      </c>
      <c r="AE31" s="495" t="s">
        <v>200</v>
      </c>
      <c r="AF31" s="495" t="s">
        <v>201</v>
      </c>
    </row>
    <row r="32" spans="1:32" ht="18" customHeight="1">
      <c r="A32" s="587"/>
      <c r="B32" s="594"/>
      <c r="C32" s="595"/>
      <c r="D32" s="595"/>
      <c r="E32" s="595"/>
      <c r="F32" s="595"/>
      <c r="G32" s="595"/>
      <c r="H32" s="595"/>
      <c r="I32" s="595"/>
      <c r="J32" s="595"/>
      <c r="K32" s="595"/>
      <c r="L32" s="596"/>
      <c r="M32" s="509"/>
      <c r="N32" s="510"/>
      <c r="O32" s="509"/>
      <c r="P32" s="510"/>
      <c r="Q32" s="509"/>
      <c r="R32" s="510"/>
      <c r="S32" s="509"/>
      <c r="T32" s="510"/>
      <c r="U32" s="509"/>
      <c r="V32" s="510"/>
      <c r="W32" s="509"/>
      <c r="X32" s="510"/>
      <c r="Y32" s="509"/>
      <c r="Z32" s="510"/>
      <c r="AA32" s="509"/>
      <c r="AB32" s="510"/>
      <c r="AC32" s="496"/>
      <c r="AD32" s="496"/>
      <c r="AE32" s="496"/>
      <c r="AF32" s="496"/>
    </row>
    <row r="33" spans="1:32" ht="12" customHeight="1">
      <c r="A33" s="63">
        <v>1</v>
      </c>
      <c r="B33" s="530">
        <v>2</v>
      </c>
      <c r="C33" s="530"/>
      <c r="D33" s="530"/>
      <c r="E33" s="530"/>
      <c r="F33" s="530"/>
      <c r="G33" s="530"/>
      <c r="H33" s="530"/>
      <c r="I33" s="530"/>
      <c r="J33" s="530"/>
      <c r="K33" s="530"/>
      <c r="L33" s="530"/>
      <c r="M33" s="505">
        <v>3</v>
      </c>
      <c r="N33" s="506"/>
      <c r="O33" s="505">
        <v>4</v>
      </c>
      <c r="P33" s="506"/>
      <c r="Q33" s="505">
        <v>5</v>
      </c>
      <c r="R33" s="506"/>
      <c r="S33" s="505">
        <v>9</v>
      </c>
      <c r="T33" s="506"/>
      <c r="U33" s="505">
        <v>7</v>
      </c>
      <c r="V33" s="506"/>
      <c r="W33" s="505">
        <v>8</v>
      </c>
      <c r="X33" s="506"/>
      <c r="Y33" s="505">
        <v>9</v>
      </c>
      <c r="Z33" s="506"/>
      <c r="AA33" s="505">
        <v>10</v>
      </c>
      <c r="AB33" s="506"/>
      <c r="AC33" s="128">
        <v>11</v>
      </c>
      <c r="AD33" s="128">
        <v>12</v>
      </c>
      <c r="AE33" s="128">
        <v>13</v>
      </c>
      <c r="AF33" s="128">
        <v>14</v>
      </c>
    </row>
    <row r="34" spans="1:32" ht="15" customHeight="1">
      <c r="A34" s="71"/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03"/>
      <c r="N34" s="504"/>
      <c r="O34" s="503"/>
      <c r="P34" s="504"/>
      <c r="Q34" s="501">
        <f t="shared" ref="Q34:Q39" si="1">O34-M34</f>
        <v>0</v>
      </c>
      <c r="R34" s="502"/>
      <c r="S34" s="497"/>
      <c r="T34" s="498"/>
      <c r="U34" s="503"/>
      <c r="V34" s="504"/>
      <c r="W34" s="503"/>
      <c r="X34" s="504"/>
      <c r="Y34" s="501">
        <f t="shared" ref="Y34:Y39" si="2">W34-U34</f>
        <v>0</v>
      </c>
      <c r="Z34" s="502"/>
      <c r="AA34" s="497"/>
      <c r="AB34" s="498"/>
      <c r="AC34" s="123"/>
      <c r="AD34" s="123"/>
      <c r="AE34" s="124">
        <f>AD34-AC34</f>
        <v>0</v>
      </c>
      <c r="AF34" s="129"/>
    </row>
    <row r="35" spans="1:32" ht="15" customHeight="1">
      <c r="A35" s="71"/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1"/>
      <c r="M35" s="503"/>
      <c r="N35" s="504"/>
      <c r="O35" s="503"/>
      <c r="P35" s="504"/>
      <c r="Q35" s="501">
        <f t="shared" si="1"/>
        <v>0</v>
      </c>
      <c r="R35" s="502"/>
      <c r="S35" s="497"/>
      <c r="T35" s="498"/>
      <c r="U35" s="503"/>
      <c r="V35" s="504"/>
      <c r="W35" s="503"/>
      <c r="X35" s="504"/>
      <c r="Y35" s="501">
        <f t="shared" si="2"/>
        <v>0</v>
      </c>
      <c r="Z35" s="502"/>
      <c r="AA35" s="497"/>
      <c r="AB35" s="498"/>
      <c r="AC35" s="123"/>
      <c r="AD35" s="123"/>
      <c r="AE35" s="124">
        <f>AD35-AC35</f>
        <v>0</v>
      </c>
      <c r="AF35" s="129"/>
    </row>
    <row r="36" spans="1:32" ht="15" customHeight="1">
      <c r="A36" s="71"/>
      <c r="B36" s="531"/>
      <c r="C36" s="531"/>
      <c r="D36" s="531"/>
      <c r="E36" s="531"/>
      <c r="F36" s="531"/>
      <c r="G36" s="531"/>
      <c r="H36" s="531"/>
      <c r="I36" s="531"/>
      <c r="J36" s="531"/>
      <c r="K36" s="531"/>
      <c r="L36" s="531"/>
      <c r="M36" s="503"/>
      <c r="N36" s="504"/>
      <c r="O36" s="503"/>
      <c r="P36" s="504"/>
      <c r="Q36" s="501">
        <f t="shared" si="1"/>
        <v>0</v>
      </c>
      <c r="R36" s="502"/>
      <c r="S36" s="497"/>
      <c r="T36" s="498"/>
      <c r="U36" s="503"/>
      <c r="V36" s="504"/>
      <c r="W36" s="503"/>
      <c r="X36" s="504"/>
      <c r="Y36" s="501">
        <f t="shared" si="2"/>
        <v>0</v>
      </c>
      <c r="Z36" s="502"/>
      <c r="AA36" s="497"/>
      <c r="AB36" s="498"/>
      <c r="AC36" s="123"/>
      <c r="AD36" s="123"/>
      <c r="AE36" s="124">
        <f>AD36-AC36</f>
        <v>0</v>
      </c>
      <c r="AF36" s="129"/>
    </row>
    <row r="37" spans="1:32" ht="15" customHeight="1">
      <c r="A37" s="71"/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1"/>
      <c r="M37" s="503"/>
      <c r="N37" s="504"/>
      <c r="O37" s="503"/>
      <c r="P37" s="504"/>
      <c r="Q37" s="501">
        <f t="shared" si="1"/>
        <v>0</v>
      </c>
      <c r="R37" s="502"/>
      <c r="S37" s="497"/>
      <c r="T37" s="498"/>
      <c r="U37" s="503"/>
      <c r="V37" s="504"/>
      <c r="W37" s="503"/>
      <c r="X37" s="504"/>
      <c r="Y37" s="501">
        <f t="shared" si="2"/>
        <v>0</v>
      </c>
      <c r="Z37" s="502"/>
      <c r="AA37" s="497"/>
      <c r="AB37" s="498"/>
      <c r="AC37" s="123"/>
      <c r="AD37" s="123"/>
      <c r="AE37" s="124">
        <f>AD37-AC37</f>
        <v>0</v>
      </c>
      <c r="AF37" s="129"/>
    </row>
    <row r="38" spans="1:32" ht="15" customHeight="1">
      <c r="A38" s="71"/>
      <c r="B38" s="531"/>
      <c r="C38" s="531"/>
      <c r="D38" s="531"/>
      <c r="E38" s="531"/>
      <c r="F38" s="531"/>
      <c r="G38" s="531"/>
      <c r="H38" s="531"/>
      <c r="I38" s="531"/>
      <c r="J38" s="531"/>
      <c r="K38" s="531"/>
      <c r="L38" s="531"/>
      <c r="M38" s="503"/>
      <c r="N38" s="504"/>
      <c r="O38" s="503"/>
      <c r="P38" s="504"/>
      <c r="Q38" s="501">
        <f t="shared" si="1"/>
        <v>0</v>
      </c>
      <c r="R38" s="502"/>
      <c r="S38" s="497"/>
      <c r="T38" s="498"/>
      <c r="U38" s="503"/>
      <c r="V38" s="504"/>
      <c r="W38" s="503"/>
      <c r="X38" s="504"/>
      <c r="Y38" s="501">
        <f t="shared" si="2"/>
        <v>0</v>
      </c>
      <c r="Z38" s="502"/>
      <c r="AA38" s="497"/>
      <c r="AB38" s="498"/>
      <c r="AC38" s="123"/>
      <c r="AD38" s="123"/>
      <c r="AE38" s="124">
        <f>AD38-AC38</f>
        <v>0</v>
      </c>
      <c r="AF38" s="129"/>
    </row>
    <row r="39" spans="1:32" ht="21" customHeight="1">
      <c r="A39" s="519" t="s">
        <v>51</v>
      </c>
      <c r="B39" s="520"/>
      <c r="C39" s="520"/>
      <c r="D39" s="520"/>
      <c r="E39" s="520"/>
      <c r="F39" s="520"/>
      <c r="G39" s="520"/>
      <c r="H39" s="520"/>
      <c r="I39" s="520"/>
      <c r="J39" s="520"/>
      <c r="K39" s="520"/>
      <c r="L39" s="521"/>
      <c r="M39" s="501">
        <f>SUM(M34:M38)</f>
        <v>0</v>
      </c>
      <c r="N39" s="502"/>
      <c r="O39" s="501">
        <f>SUM(O34:O38)</f>
        <v>0</v>
      </c>
      <c r="P39" s="502"/>
      <c r="Q39" s="501">
        <f t="shared" si="1"/>
        <v>0</v>
      </c>
      <c r="R39" s="502"/>
      <c r="S39" s="497"/>
      <c r="T39" s="498"/>
      <c r="U39" s="501">
        <f>SUM(U34:U38)</f>
        <v>0</v>
      </c>
      <c r="V39" s="502"/>
      <c r="W39" s="501">
        <f>SUM(W34:W38)</f>
        <v>0</v>
      </c>
      <c r="X39" s="502"/>
      <c r="Y39" s="501">
        <f t="shared" si="2"/>
        <v>0</v>
      </c>
      <c r="Z39" s="502"/>
      <c r="AA39" s="497"/>
      <c r="AB39" s="498"/>
      <c r="AC39" s="124">
        <f>SUM(AC34:AC38)</f>
        <v>0</v>
      </c>
      <c r="AD39" s="124">
        <f>SUM(AD34:AD38)</f>
        <v>0</v>
      </c>
      <c r="AE39" s="124">
        <f>SUM(AE34:AE38)</f>
        <v>0</v>
      </c>
      <c r="AF39" s="129"/>
    </row>
    <row r="40" spans="1:32" ht="14.25" customHeight="1">
      <c r="A40" s="519" t="s">
        <v>52</v>
      </c>
      <c r="B40" s="520"/>
      <c r="C40" s="520"/>
      <c r="D40" s="520"/>
      <c r="E40" s="520"/>
      <c r="F40" s="520"/>
      <c r="G40" s="520"/>
      <c r="H40" s="520"/>
      <c r="I40" s="520"/>
      <c r="J40" s="520"/>
      <c r="K40" s="520"/>
      <c r="L40" s="521"/>
      <c r="M40" s="497"/>
      <c r="N40" s="498"/>
      <c r="O40" s="497"/>
      <c r="P40" s="498"/>
      <c r="Q40" s="497"/>
      <c r="R40" s="498"/>
      <c r="S40" s="499"/>
      <c r="T40" s="500"/>
      <c r="U40" s="497"/>
      <c r="V40" s="498"/>
      <c r="W40" s="497"/>
      <c r="X40" s="498"/>
      <c r="Y40" s="497"/>
      <c r="Z40" s="498"/>
      <c r="AA40" s="499"/>
      <c r="AB40" s="500"/>
      <c r="AC40" s="129"/>
      <c r="AD40" s="129"/>
      <c r="AE40" s="130"/>
      <c r="AF40" s="130"/>
    </row>
    <row r="41" spans="1:32" ht="15" customHeight="1">
      <c r="A41" s="131"/>
      <c r="B41" s="131"/>
      <c r="C41" s="131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6"/>
      <c r="X41" s="16"/>
      <c r="Y41" s="16"/>
      <c r="Z41" s="16"/>
      <c r="AA41" s="16"/>
      <c r="AB41" s="16"/>
      <c r="AC41" s="16"/>
      <c r="AD41" s="16"/>
      <c r="AE41" s="16"/>
      <c r="AF41" s="16"/>
    </row>
    <row r="42" spans="1:32" ht="19.5" customHeight="1">
      <c r="A42" s="522" t="s">
        <v>47</v>
      </c>
      <c r="B42" s="524" t="s">
        <v>182</v>
      </c>
      <c r="C42" s="525"/>
      <c r="D42" s="525"/>
      <c r="E42" s="525"/>
      <c r="F42" s="525"/>
      <c r="G42" s="525"/>
      <c r="H42" s="525"/>
      <c r="I42" s="525"/>
      <c r="J42" s="525"/>
      <c r="K42" s="525"/>
      <c r="L42" s="526"/>
      <c r="M42" s="492" t="s">
        <v>289</v>
      </c>
      <c r="N42" s="493"/>
      <c r="O42" s="493"/>
      <c r="P42" s="493"/>
      <c r="Q42" s="493"/>
      <c r="R42" s="493"/>
      <c r="S42" s="493"/>
      <c r="T42" s="494"/>
      <c r="U42" s="492" t="s">
        <v>95</v>
      </c>
      <c r="V42" s="493"/>
      <c r="W42" s="493"/>
      <c r="X42" s="493"/>
      <c r="Y42" s="493"/>
      <c r="Z42" s="493"/>
      <c r="AA42" s="493"/>
      <c r="AB42" s="494"/>
      <c r="AC42" s="492" t="s">
        <v>290</v>
      </c>
      <c r="AD42" s="493"/>
      <c r="AE42" s="493"/>
      <c r="AF42" s="494"/>
    </row>
    <row r="43" spans="1:32" ht="15.75" customHeight="1">
      <c r="A43" s="523"/>
      <c r="B43" s="527"/>
      <c r="C43" s="528"/>
      <c r="D43" s="528"/>
      <c r="E43" s="528"/>
      <c r="F43" s="528"/>
      <c r="G43" s="528"/>
      <c r="H43" s="528"/>
      <c r="I43" s="528"/>
      <c r="J43" s="528"/>
      <c r="K43" s="528"/>
      <c r="L43" s="529"/>
      <c r="M43" s="507" t="s">
        <v>178</v>
      </c>
      <c r="N43" s="508"/>
      <c r="O43" s="507" t="s">
        <v>179</v>
      </c>
      <c r="P43" s="508"/>
      <c r="Q43" s="507" t="s">
        <v>200</v>
      </c>
      <c r="R43" s="508"/>
      <c r="S43" s="507" t="s">
        <v>201</v>
      </c>
      <c r="T43" s="508"/>
      <c r="U43" s="507" t="s">
        <v>178</v>
      </c>
      <c r="V43" s="508"/>
      <c r="W43" s="507" t="s">
        <v>179</v>
      </c>
      <c r="X43" s="508"/>
      <c r="Y43" s="507" t="s">
        <v>200</v>
      </c>
      <c r="Z43" s="508"/>
      <c r="AA43" s="507" t="s">
        <v>201</v>
      </c>
      <c r="AB43" s="508"/>
      <c r="AC43" s="495" t="s">
        <v>178</v>
      </c>
      <c r="AD43" s="495" t="s">
        <v>179</v>
      </c>
      <c r="AE43" s="495" t="s">
        <v>200</v>
      </c>
      <c r="AF43" s="495" t="s">
        <v>201</v>
      </c>
    </row>
    <row r="44" spans="1:32" ht="25.5" customHeight="1">
      <c r="A44" s="523"/>
      <c r="B44" s="527"/>
      <c r="C44" s="528"/>
      <c r="D44" s="528"/>
      <c r="E44" s="528"/>
      <c r="F44" s="528"/>
      <c r="G44" s="528"/>
      <c r="H44" s="528"/>
      <c r="I44" s="528"/>
      <c r="J44" s="528"/>
      <c r="K44" s="528"/>
      <c r="L44" s="529"/>
      <c r="M44" s="509"/>
      <c r="N44" s="510"/>
      <c r="O44" s="509"/>
      <c r="P44" s="510"/>
      <c r="Q44" s="509"/>
      <c r="R44" s="510"/>
      <c r="S44" s="509"/>
      <c r="T44" s="510"/>
      <c r="U44" s="509"/>
      <c r="V44" s="510"/>
      <c r="W44" s="509"/>
      <c r="X44" s="510"/>
      <c r="Y44" s="509"/>
      <c r="Z44" s="510"/>
      <c r="AA44" s="509"/>
      <c r="AB44" s="510"/>
      <c r="AC44" s="496"/>
      <c r="AD44" s="496"/>
      <c r="AE44" s="496"/>
      <c r="AF44" s="496"/>
    </row>
    <row r="45" spans="1:32" ht="12" customHeight="1">
      <c r="A45" s="63">
        <v>1</v>
      </c>
      <c r="B45" s="530">
        <v>2</v>
      </c>
      <c r="C45" s="530"/>
      <c r="D45" s="530"/>
      <c r="E45" s="530"/>
      <c r="F45" s="530"/>
      <c r="G45" s="530"/>
      <c r="H45" s="530"/>
      <c r="I45" s="530"/>
      <c r="J45" s="530"/>
      <c r="K45" s="530"/>
      <c r="L45" s="530"/>
      <c r="M45" s="505">
        <v>15</v>
      </c>
      <c r="N45" s="506"/>
      <c r="O45" s="505">
        <v>16</v>
      </c>
      <c r="P45" s="506"/>
      <c r="Q45" s="505">
        <v>17</v>
      </c>
      <c r="R45" s="506"/>
      <c r="S45" s="505">
        <v>18</v>
      </c>
      <c r="T45" s="506"/>
      <c r="U45" s="505">
        <v>19</v>
      </c>
      <c r="V45" s="506"/>
      <c r="W45" s="505">
        <v>20</v>
      </c>
      <c r="X45" s="506"/>
      <c r="Y45" s="505">
        <v>21</v>
      </c>
      <c r="Z45" s="506"/>
      <c r="AA45" s="505">
        <v>22</v>
      </c>
      <c r="AB45" s="506"/>
      <c r="AC45" s="128">
        <v>23</v>
      </c>
      <c r="AD45" s="128">
        <v>24</v>
      </c>
      <c r="AE45" s="128">
        <v>25</v>
      </c>
      <c r="AF45" s="128">
        <v>26</v>
      </c>
    </row>
    <row r="46" spans="1:32" ht="15" customHeight="1">
      <c r="A46" s="71"/>
      <c r="B46" s="531"/>
      <c r="C46" s="531"/>
      <c r="D46" s="531"/>
      <c r="E46" s="531"/>
      <c r="F46" s="531"/>
      <c r="G46" s="531"/>
      <c r="H46" s="531"/>
      <c r="I46" s="531"/>
      <c r="J46" s="531"/>
      <c r="K46" s="531"/>
      <c r="L46" s="531"/>
      <c r="M46" s="503"/>
      <c r="N46" s="504"/>
      <c r="O46" s="503"/>
      <c r="P46" s="504"/>
      <c r="Q46" s="501">
        <f t="shared" ref="Q46:Q51" si="3">O46-M46</f>
        <v>0</v>
      </c>
      <c r="R46" s="502"/>
      <c r="S46" s="497"/>
      <c r="T46" s="498"/>
      <c r="U46" s="503"/>
      <c r="V46" s="504"/>
      <c r="W46" s="503"/>
      <c r="X46" s="504"/>
      <c r="Y46" s="501">
        <f t="shared" ref="Y46:Y51" si="4">W46-U46</f>
        <v>0</v>
      </c>
      <c r="Z46" s="502"/>
      <c r="AA46" s="497"/>
      <c r="AB46" s="498"/>
      <c r="AC46" s="124">
        <f>M34+U34+AC34+M46+U46</f>
        <v>0</v>
      </c>
      <c r="AD46" s="124">
        <f>O34+W34+AD34+O46+W46</f>
        <v>0</v>
      </c>
      <c r="AE46" s="124">
        <f>AD46-AC46</f>
        <v>0</v>
      </c>
      <c r="AF46" s="129"/>
    </row>
    <row r="47" spans="1:32" ht="15" customHeight="1">
      <c r="A47" s="71"/>
      <c r="B47" s="531"/>
      <c r="C47" s="531"/>
      <c r="D47" s="531"/>
      <c r="E47" s="531"/>
      <c r="F47" s="531"/>
      <c r="G47" s="531"/>
      <c r="H47" s="531"/>
      <c r="I47" s="531"/>
      <c r="J47" s="531"/>
      <c r="K47" s="531"/>
      <c r="L47" s="531"/>
      <c r="M47" s="503"/>
      <c r="N47" s="504"/>
      <c r="O47" s="503"/>
      <c r="P47" s="504"/>
      <c r="Q47" s="501">
        <f t="shared" si="3"/>
        <v>0</v>
      </c>
      <c r="R47" s="502"/>
      <c r="S47" s="497"/>
      <c r="T47" s="498"/>
      <c r="U47" s="503"/>
      <c r="V47" s="504"/>
      <c r="W47" s="503"/>
      <c r="X47" s="504"/>
      <c r="Y47" s="501">
        <f t="shared" si="4"/>
        <v>0</v>
      </c>
      <c r="Z47" s="502"/>
      <c r="AA47" s="497"/>
      <c r="AB47" s="498"/>
      <c r="AC47" s="124">
        <f>M35+U35+AC35+M47+U47</f>
        <v>0</v>
      </c>
      <c r="AD47" s="124">
        <f>O35+W35+AD35+O47+W47</f>
        <v>0</v>
      </c>
      <c r="AE47" s="124">
        <f>AD47-AC47</f>
        <v>0</v>
      </c>
      <c r="AF47" s="129"/>
    </row>
    <row r="48" spans="1:32" ht="15" customHeight="1">
      <c r="A48" s="71"/>
      <c r="B48" s="531"/>
      <c r="C48" s="531"/>
      <c r="D48" s="531"/>
      <c r="E48" s="531"/>
      <c r="F48" s="531"/>
      <c r="G48" s="531"/>
      <c r="H48" s="531"/>
      <c r="I48" s="531"/>
      <c r="J48" s="531"/>
      <c r="K48" s="531"/>
      <c r="L48" s="531"/>
      <c r="M48" s="503"/>
      <c r="N48" s="504"/>
      <c r="O48" s="503"/>
      <c r="P48" s="504"/>
      <c r="Q48" s="501">
        <f t="shared" si="3"/>
        <v>0</v>
      </c>
      <c r="R48" s="502"/>
      <c r="S48" s="497"/>
      <c r="T48" s="498"/>
      <c r="U48" s="503"/>
      <c r="V48" s="504"/>
      <c r="W48" s="503"/>
      <c r="X48" s="504"/>
      <c r="Y48" s="501">
        <f t="shared" si="4"/>
        <v>0</v>
      </c>
      <c r="Z48" s="502"/>
      <c r="AA48" s="497"/>
      <c r="AB48" s="498"/>
      <c r="AC48" s="124">
        <f>M36+U36+AC36+M48+U48</f>
        <v>0</v>
      </c>
      <c r="AD48" s="124">
        <f>O36+W36+AD36+O48+W48</f>
        <v>0</v>
      </c>
      <c r="AE48" s="124">
        <f>AD48-AC48</f>
        <v>0</v>
      </c>
      <c r="AF48" s="129"/>
    </row>
    <row r="49" spans="1:32" ht="15" customHeight="1">
      <c r="A49" s="71"/>
      <c r="B49" s="531"/>
      <c r="C49" s="531"/>
      <c r="D49" s="531"/>
      <c r="E49" s="531"/>
      <c r="F49" s="531"/>
      <c r="G49" s="531"/>
      <c r="H49" s="531"/>
      <c r="I49" s="531"/>
      <c r="J49" s="531"/>
      <c r="K49" s="531"/>
      <c r="L49" s="531"/>
      <c r="M49" s="503"/>
      <c r="N49" s="504"/>
      <c r="O49" s="503"/>
      <c r="P49" s="504"/>
      <c r="Q49" s="501">
        <f t="shared" si="3"/>
        <v>0</v>
      </c>
      <c r="R49" s="502"/>
      <c r="S49" s="497"/>
      <c r="T49" s="498"/>
      <c r="U49" s="503"/>
      <c r="V49" s="504"/>
      <c r="W49" s="503"/>
      <c r="X49" s="504"/>
      <c r="Y49" s="501">
        <f t="shared" si="4"/>
        <v>0</v>
      </c>
      <c r="Z49" s="502"/>
      <c r="AA49" s="497"/>
      <c r="AB49" s="498"/>
      <c r="AC49" s="124">
        <f>M37+U37+AC37+M49+U49</f>
        <v>0</v>
      </c>
      <c r="AD49" s="124">
        <f>O37+W37+AD37+O49+W49</f>
        <v>0</v>
      </c>
      <c r="AE49" s="124">
        <f>AD49-AC49</f>
        <v>0</v>
      </c>
      <c r="AF49" s="129"/>
    </row>
    <row r="50" spans="1:32" ht="15" customHeight="1">
      <c r="A50" s="71"/>
      <c r="B50" s="531"/>
      <c r="C50" s="531"/>
      <c r="D50" s="531"/>
      <c r="E50" s="531"/>
      <c r="F50" s="531"/>
      <c r="G50" s="531"/>
      <c r="H50" s="531"/>
      <c r="I50" s="531"/>
      <c r="J50" s="531"/>
      <c r="K50" s="531"/>
      <c r="L50" s="531"/>
      <c r="M50" s="503"/>
      <c r="N50" s="504"/>
      <c r="O50" s="503"/>
      <c r="P50" s="504"/>
      <c r="Q50" s="501">
        <f t="shared" si="3"/>
        <v>0</v>
      </c>
      <c r="R50" s="502"/>
      <c r="S50" s="497"/>
      <c r="T50" s="498"/>
      <c r="U50" s="503"/>
      <c r="V50" s="504"/>
      <c r="W50" s="503"/>
      <c r="X50" s="504"/>
      <c r="Y50" s="501">
        <f t="shared" si="4"/>
        <v>0</v>
      </c>
      <c r="Z50" s="502"/>
      <c r="AA50" s="497"/>
      <c r="AB50" s="498"/>
      <c r="AC50" s="124">
        <f>M38+U38+AC38+M50+U50</f>
        <v>0</v>
      </c>
      <c r="AD50" s="124">
        <f>O38+W38+AD38+O50+W50</f>
        <v>0</v>
      </c>
      <c r="AE50" s="124">
        <f>AD50-AC50</f>
        <v>0</v>
      </c>
      <c r="AF50" s="129"/>
    </row>
    <row r="51" spans="1:32" ht="18" customHeight="1">
      <c r="A51" s="519" t="s">
        <v>51</v>
      </c>
      <c r="B51" s="520"/>
      <c r="C51" s="520"/>
      <c r="D51" s="520"/>
      <c r="E51" s="520"/>
      <c r="F51" s="520"/>
      <c r="G51" s="520"/>
      <c r="H51" s="520"/>
      <c r="I51" s="520"/>
      <c r="J51" s="520"/>
      <c r="K51" s="520"/>
      <c r="L51" s="521"/>
      <c r="M51" s="501">
        <f>SUM(M46:M50)</f>
        <v>0</v>
      </c>
      <c r="N51" s="502"/>
      <c r="O51" s="501">
        <f>SUM(O46:O50)</f>
        <v>0</v>
      </c>
      <c r="P51" s="502"/>
      <c r="Q51" s="501">
        <f t="shared" si="3"/>
        <v>0</v>
      </c>
      <c r="R51" s="502"/>
      <c r="S51" s="497"/>
      <c r="T51" s="498"/>
      <c r="U51" s="501">
        <f>SUM(U46:U50)</f>
        <v>0</v>
      </c>
      <c r="V51" s="502"/>
      <c r="W51" s="501">
        <f>SUM(W46:W50)</f>
        <v>0</v>
      </c>
      <c r="X51" s="502"/>
      <c r="Y51" s="501">
        <f t="shared" si="4"/>
        <v>0</v>
      </c>
      <c r="Z51" s="502"/>
      <c r="AA51" s="497"/>
      <c r="AB51" s="498"/>
      <c r="AC51" s="124">
        <f>SUM(AC46:AC50)</f>
        <v>0</v>
      </c>
      <c r="AD51" s="124">
        <f>SUM(AD46:AD50)</f>
        <v>0</v>
      </c>
      <c r="AE51" s="124">
        <f>SUM(AE46:AE50)</f>
        <v>0</v>
      </c>
      <c r="AF51" s="129"/>
    </row>
    <row r="52" spans="1:32" ht="15" customHeight="1">
      <c r="A52" s="519" t="s">
        <v>52</v>
      </c>
      <c r="B52" s="520"/>
      <c r="C52" s="520"/>
      <c r="D52" s="520"/>
      <c r="E52" s="520"/>
      <c r="F52" s="520"/>
      <c r="G52" s="520"/>
      <c r="H52" s="520"/>
      <c r="I52" s="520"/>
      <c r="J52" s="520"/>
      <c r="K52" s="520"/>
      <c r="L52" s="521"/>
      <c r="M52" s="497"/>
      <c r="N52" s="498"/>
      <c r="O52" s="497"/>
      <c r="P52" s="498"/>
      <c r="Q52" s="497"/>
      <c r="R52" s="498"/>
      <c r="S52" s="499"/>
      <c r="T52" s="500"/>
      <c r="U52" s="497"/>
      <c r="V52" s="498"/>
      <c r="W52" s="497"/>
      <c r="X52" s="498"/>
      <c r="Y52" s="497"/>
      <c r="Z52" s="498"/>
      <c r="AA52" s="499"/>
      <c r="AB52" s="500"/>
      <c r="AC52" s="129"/>
      <c r="AD52" s="129"/>
      <c r="AE52" s="130"/>
      <c r="AF52" s="130"/>
    </row>
    <row r="53" spans="1:32" ht="5.25" customHeight="1">
      <c r="A53" s="131"/>
      <c r="B53" s="131"/>
      <c r="C53" s="131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6"/>
      <c r="X53" s="16"/>
      <c r="Y53" s="16"/>
      <c r="Z53" s="16"/>
      <c r="AA53" s="16"/>
      <c r="AB53" s="16"/>
      <c r="AC53" s="16"/>
      <c r="AD53" s="16"/>
      <c r="AE53" s="16"/>
      <c r="AF53" s="16"/>
    </row>
    <row r="54" spans="1:32" s="32" customFormat="1" ht="12.75" customHeight="1">
      <c r="A54" s="117"/>
      <c r="B54" s="117"/>
      <c r="C54" s="117" t="s">
        <v>297</v>
      </c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</row>
    <row r="55" spans="1:32" s="56" customFormat="1" ht="13.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33"/>
      <c r="L55" s="16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572" t="s">
        <v>170</v>
      </c>
      <c r="AE55" s="572"/>
      <c r="AF55" s="572"/>
    </row>
    <row r="56" spans="1:32" s="57" customFormat="1" ht="17.25" customHeight="1">
      <c r="A56" s="573" t="s">
        <v>153</v>
      </c>
      <c r="B56" s="470" t="s">
        <v>245</v>
      </c>
      <c r="C56" s="404"/>
      <c r="D56" s="477" t="s">
        <v>248</v>
      </c>
      <c r="E56" s="477"/>
      <c r="F56" s="477" t="s">
        <v>154</v>
      </c>
      <c r="G56" s="477"/>
      <c r="H56" s="477" t="s">
        <v>489</v>
      </c>
      <c r="I56" s="477"/>
      <c r="J56" s="477" t="s">
        <v>491</v>
      </c>
      <c r="K56" s="477"/>
      <c r="L56" s="618" t="s">
        <v>490</v>
      </c>
      <c r="M56" s="618"/>
      <c r="N56" s="618"/>
      <c r="O56" s="618"/>
      <c r="P56" s="618"/>
      <c r="Q56" s="618"/>
      <c r="R56" s="618"/>
      <c r="S56" s="618"/>
      <c r="T56" s="618"/>
      <c r="U56" s="618"/>
      <c r="V56" s="379" t="s">
        <v>246</v>
      </c>
      <c r="W56" s="379"/>
      <c r="X56" s="379"/>
      <c r="Y56" s="379"/>
      <c r="Z56" s="379"/>
      <c r="AA56" s="470" t="s">
        <v>247</v>
      </c>
      <c r="AB56" s="471"/>
      <c r="AC56" s="471"/>
      <c r="AD56" s="471"/>
      <c r="AE56" s="471"/>
      <c r="AF56" s="404"/>
    </row>
    <row r="57" spans="1:32" s="57" customFormat="1" ht="24.75" customHeight="1">
      <c r="A57" s="573"/>
      <c r="B57" s="570"/>
      <c r="C57" s="571"/>
      <c r="D57" s="477"/>
      <c r="E57" s="477"/>
      <c r="F57" s="477"/>
      <c r="G57" s="477"/>
      <c r="H57" s="477"/>
      <c r="I57" s="477"/>
      <c r="J57" s="477"/>
      <c r="K57" s="477"/>
      <c r="L57" s="477" t="s">
        <v>218</v>
      </c>
      <c r="M57" s="477"/>
      <c r="N57" s="379" t="s">
        <v>472</v>
      </c>
      <c r="O57" s="379"/>
      <c r="P57" s="477" t="s">
        <v>223</v>
      </c>
      <c r="Q57" s="477"/>
      <c r="R57" s="477"/>
      <c r="S57" s="477"/>
      <c r="T57" s="477"/>
      <c r="U57" s="477"/>
      <c r="V57" s="379"/>
      <c r="W57" s="379"/>
      <c r="X57" s="379"/>
      <c r="Y57" s="379"/>
      <c r="Z57" s="379"/>
      <c r="AA57" s="570"/>
      <c r="AB57" s="514"/>
      <c r="AC57" s="514"/>
      <c r="AD57" s="514"/>
      <c r="AE57" s="514"/>
      <c r="AF57" s="571"/>
    </row>
    <row r="58" spans="1:32" s="58" customFormat="1" ht="85.5" customHeight="1">
      <c r="A58" s="573"/>
      <c r="B58" s="472"/>
      <c r="C58" s="405"/>
      <c r="D58" s="477"/>
      <c r="E58" s="477"/>
      <c r="F58" s="477"/>
      <c r="G58" s="477"/>
      <c r="H58" s="477"/>
      <c r="I58" s="477"/>
      <c r="J58" s="477"/>
      <c r="K58" s="477"/>
      <c r="L58" s="477"/>
      <c r="M58" s="477"/>
      <c r="N58" s="379"/>
      <c r="O58" s="379"/>
      <c r="P58" s="477" t="s">
        <v>219</v>
      </c>
      <c r="Q58" s="477"/>
      <c r="R58" s="477" t="s">
        <v>220</v>
      </c>
      <c r="S58" s="477"/>
      <c r="T58" s="477" t="s">
        <v>221</v>
      </c>
      <c r="U58" s="477"/>
      <c r="V58" s="379"/>
      <c r="W58" s="379"/>
      <c r="X58" s="379"/>
      <c r="Y58" s="379"/>
      <c r="Z58" s="379"/>
      <c r="AA58" s="472"/>
      <c r="AB58" s="473"/>
      <c r="AC58" s="473"/>
      <c r="AD58" s="473"/>
      <c r="AE58" s="473"/>
      <c r="AF58" s="405"/>
    </row>
    <row r="59" spans="1:32" s="57" customFormat="1" ht="12" customHeight="1">
      <c r="A59" s="134">
        <v>1</v>
      </c>
      <c r="B59" s="478">
        <v>2</v>
      </c>
      <c r="C59" s="480"/>
      <c r="D59" s="477">
        <v>3</v>
      </c>
      <c r="E59" s="477"/>
      <c r="F59" s="477">
        <v>4</v>
      </c>
      <c r="G59" s="477"/>
      <c r="H59" s="477">
        <v>5</v>
      </c>
      <c r="I59" s="477"/>
      <c r="J59" s="477">
        <v>6</v>
      </c>
      <c r="K59" s="477"/>
      <c r="L59" s="478">
        <v>7</v>
      </c>
      <c r="M59" s="480"/>
      <c r="N59" s="478">
        <v>8</v>
      </c>
      <c r="O59" s="480"/>
      <c r="P59" s="477">
        <v>9</v>
      </c>
      <c r="Q59" s="477"/>
      <c r="R59" s="573">
        <v>10</v>
      </c>
      <c r="S59" s="573"/>
      <c r="T59" s="477">
        <v>11</v>
      </c>
      <c r="U59" s="477"/>
      <c r="V59" s="478">
        <v>12</v>
      </c>
      <c r="W59" s="479"/>
      <c r="X59" s="479"/>
      <c r="Y59" s="479"/>
      <c r="Z59" s="480"/>
      <c r="AA59" s="477">
        <v>13</v>
      </c>
      <c r="AB59" s="477"/>
      <c r="AC59" s="477"/>
      <c r="AD59" s="477"/>
      <c r="AE59" s="477"/>
      <c r="AF59" s="477"/>
    </row>
    <row r="60" spans="1:32" s="57" customFormat="1" ht="20.100000000000001" customHeight="1">
      <c r="A60" s="135"/>
      <c r="B60" s="532"/>
      <c r="C60" s="533"/>
      <c r="D60" s="512"/>
      <c r="E60" s="512"/>
      <c r="F60" s="517"/>
      <c r="G60" s="517"/>
      <c r="H60" s="517"/>
      <c r="I60" s="517"/>
      <c r="J60" s="517"/>
      <c r="K60" s="517"/>
      <c r="L60" s="517"/>
      <c r="M60" s="517"/>
      <c r="N60" s="501">
        <f>SUM(P60,R60,T60)</f>
        <v>0</v>
      </c>
      <c r="O60" s="502"/>
      <c r="P60" s="517"/>
      <c r="Q60" s="517"/>
      <c r="R60" s="517"/>
      <c r="S60" s="517"/>
      <c r="T60" s="517"/>
      <c r="U60" s="517"/>
      <c r="V60" s="578"/>
      <c r="W60" s="579"/>
      <c r="X60" s="579"/>
      <c r="Y60" s="579"/>
      <c r="Z60" s="580"/>
      <c r="AA60" s="515"/>
      <c r="AB60" s="515"/>
      <c r="AC60" s="515"/>
      <c r="AD60" s="515"/>
      <c r="AE60" s="515"/>
      <c r="AF60" s="515"/>
    </row>
    <row r="61" spans="1:32" s="57" customFormat="1" ht="20.100000000000001" customHeight="1">
      <c r="A61" s="135"/>
      <c r="B61" s="532"/>
      <c r="C61" s="533"/>
      <c r="D61" s="512"/>
      <c r="E61" s="512"/>
      <c r="F61" s="517"/>
      <c r="G61" s="517"/>
      <c r="H61" s="517"/>
      <c r="I61" s="517"/>
      <c r="J61" s="517"/>
      <c r="K61" s="517"/>
      <c r="L61" s="517"/>
      <c r="M61" s="517"/>
      <c r="N61" s="501">
        <f>SUM(P61,R61,T61)</f>
        <v>0</v>
      </c>
      <c r="O61" s="502"/>
      <c r="P61" s="517"/>
      <c r="Q61" s="517"/>
      <c r="R61" s="517"/>
      <c r="S61" s="517"/>
      <c r="T61" s="517"/>
      <c r="U61" s="517"/>
      <c r="V61" s="578"/>
      <c r="W61" s="579"/>
      <c r="X61" s="579"/>
      <c r="Y61" s="579"/>
      <c r="Z61" s="580"/>
      <c r="AA61" s="515"/>
      <c r="AB61" s="515"/>
      <c r="AC61" s="515"/>
      <c r="AD61" s="515"/>
      <c r="AE61" s="515"/>
      <c r="AF61" s="515"/>
    </row>
    <row r="62" spans="1:32" s="57" customFormat="1" ht="20.100000000000001" customHeight="1">
      <c r="A62" s="135"/>
      <c r="B62" s="532"/>
      <c r="C62" s="533"/>
      <c r="D62" s="512"/>
      <c r="E62" s="512"/>
      <c r="F62" s="517"/>
      <c r="G62" s="517"/>
      <c r="H62" s="517"/>
      <c r="I62" s="517"/>
      <c r="J62" s="517"/>
      <c r="K62" s="517"/>
      <c r="L62" s="517"/>
      <c r="M62" s="517"/>
      <c r="N62" s="501">
        <f>SUM(P62,R62,T62)</f>
        <v>0</v>
      </c>
      <c r="O62" s="502"/>
      <c r="P62" s="517"/>
      <c r="Q62" s="517"/>
      <c r="R62" s="517"/>
      <c r="S62" s="517"/>
      <c r="T62" s="517"/>
      <c r="U62" s="517"/>
      <c r="V62" s="578"/>
      <c r="W62" s="579"/>
      <c r="X62" s="579"/>
      <c r="Y62" s="579"/>
      <c r="Z62" s="580"/>
      <c r="AA62" s="515"/>
      <c r="AB62" s="515"/>
      <c r="AC62" s="515"/>
      <c r="AD62" s="515"/>
      <c r="AE62" s="515"/>
      <c r="AF62" s="515"/>
    </row>
    <row r="63" spans="1:32" s="57" customFormat="1" ht="20.100000000000001" customHeight="1">
      <c r="A63" s="135"/>
      <c r="B63" s="532"/>
      <c r="C63" s="533"/>
      <c r="D63" s="512"/>
      <c r="E63" s="512"/>
      <c r="F63" s="517"/>
      <c r="G63" s="517"/>
      <c r="H63" s="517"/>
      <c r="I63" s="517"/>
      <c r="J63" s="517"/>
      <c r="K63" s="517"/>
      <c r="L63" s="517"/>
      <c r="M63" s="517"/>
      <c r="N63" s="501">
        <f>SUM(P63,R63,T63)</f>
        <v>0</v>
      </c>
      <c r="O63" s="502"/>
      <c r="P63" s="517"/>
      <c r="Q63" s="517"/>
      <c r="R63" s="517"/>
      <c r="S63" s="517"/>
      <c r="T63" s="517"/>
      <c r="U63" s="517"/>
      <c r="V63" s="578"/>
      <c r="W63" s="579"/>
      <c r="X63" s="579"/>
      <c r="Y63" s="579"/>
      <c r="Z63" s="580"/>
      <c r="AA63" s="515"/>
      <c r="AB63" s="515"/>
      <c r="AC63" s="515"/>
      <c r="AD63" s="515"/>
      <c r="AE63" s="515"/>
      <c r="AF63" s="515"/>
    </row>
    <row r="64" spans="1:32" s="57" customFormat="1" ht="20.100000000000001" customHeight="1">
      <c r="A64" s="135"/>
      <c r="B64" s="532"/>
      <c r="C64" s="533"/>
      <c r="D64" s="512"/>
      <c r="E64" s="512"/>
      <c r="F64" s="517"/>
      <c r="G64" s="517"/>
      <c r="H64" s="517"/>
      <c r="I64" s="517"/>
      <c r="J64" s="517"/>
      <c r="K64" s="517"/>
      <c r="L64" s="517"/>
      <c r="M64" s="517"/>
      <c r="N64" s="501">
        <f>SUM(P64,R64,T64)</f>
        <v>0</v>
      </c>
      <c r="O64" s="502"/>
      <c r="P64" s="517"/>
      <c r="Q64" s="517"/>
      <c r="R64" s="517"/>
      <c r="S64" s="517"/>
      <c r="T64" s="517"/>
      <c r="U64" s="517"/>
      <c r="V64" s="578"/>
      <c r="W64" s="579"/>
      <c r="X64" s="579"/>
      <c r="Y64" s="579"/>
      <c r="Z64" s="580"/>
      <c r="AA64" s="515"/>
      <c r="AB64" s="515"/>
      <c r="AC64" s="515"/>
      <c r="AD64" s="515"/>
      <c r="AE64" s="515"/>
      <c r="AF64" s="515"/>
    </row>
    <row r="65" spans="1:32" s="57" customFormat="1" ht="21" customHeight="1">
      <c r="A65" s="575" t="s">
        <v>51</v>
      </c>
      <c r="B65" s="576"/>
      <c r="C65" s="576"/>
      <c r="D65" s="576"/>
      <c r="E65" s="577"/>
      <c r="F65" s="574">
        <f>SUM(F60:G64)</f>
        <v>0</v>
      </c>
      <c r="G65" s="574"/>
      <c r="H65" s="574">
        <f>SUM(H60:I64)</f>
        <v>0</v>
      </c>
      <c r="I65" s="574"/>
      <c r="J65" s="574">
        <f>SUM(J60:K64)</f>
        <v>0</v>
      </c>
      <c r="K65" s="574"/>
      <c r="L65" s="574">
        <f>SUM(L60:M64)</f>
        <v>0</v>
      </c>
      <c r="M65" s="574"/>
      <c r="N65" s="574">
        <f>SUM(N60:O64)</f>
        <v>0</v>
      </c>
      <c r="O65" s="574"/>
      <c r="P65" s="574">
        <f>SUM(P60:Q64)</f>
        <v>0</v>
      </c>
      <c r="Q65" s="574"/>
      <c r="R65" s="574">
        <f>SUM(R60:S64)</f>
        <v>0</v>
      </c>
      <c r="S65" s="574"/>
      <c r="T65" s="574">
        <f>SUM(T60:U64)</f>
        <v>0</v>
      </c>
      <c r="U65" s="574"/>
      <c r="V65" s="578"/>
      <c r="W65" s="579"/>
      <c r="X65" s="579"/>
      <c r="Y65" s="579"/>
      <c r="Z65" s="580"/>
      <c r="AA65" s="515"/>
      <c r="AB65" s="515"/>
      <c r="AC65" s="515"/>
      <c r="AD65" s="515"/>
      <c r="AE65" s="515"/>
      <c r="AF65" s="515"/>
    </row>
    <row r="66" spans="1:32" s="57" customFormat="1" ht="7.5" customHeight="1">
      <c r="A66" s="144"/>
      <c r="B66" s="144"/>
      <c r="C66" s="144"/>
      <c r="D66" s="144"/>
      <c r="E66" s="144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5"/>
      <c r="W66" s="145"/>
      <c r="X66" s="145"/>
      <c r="Y66" s="145"/>
      <c r="Z66" s="145"/>
      <c r="AA66" s="121"/>
      <c r="AB66" s="121"/>
      <c r="AC66" s="121"/>
      <c r="AD66" s="121"/>
      <c r="AE66" s="121"/>
      <c r="AF66" s="121"/>
    </row>
    <row r="67" spans="1:32" s="57" customFormat="1" ht="19.5" customHeight="1">
      <c r="A67" s="23"/>
      <c r="B67" s="516" t="s">
        <v>298</v>
      </c>
      <c r="C67" s="516"/>
      <c r="D67" s="516"/>
      <c r="E67" s="516"/>
      <c r="F67" s="516"/>
      <c r="G67" s="516"/>
      <c r="H67" s="516"/>
      <c r="I67" s="516"/>
      <c r="J67" s="516"/>
      <c r="K67" s="516"/>
      <c r="L67" s="516"/>
      <c r="M67" s="516"/>
      <c r="N67" s="516"/>
      <c r="O67" s="516"/>
      <c r="P67" s="516"/>
      <c r="Q67" s="516"/>
      <c r="R67" s="516"/>
      <c r="S67" s="516"/>
      <c r="T67" s="516"/>
      <c r="U67" s="516"/>
      <c r="V67" s="516"/>
      <c r="W67" s="516"/>
      <c r="X67" s="516"/>
      <c r="Y67" s="516"/>
      <c r="Z67" s="516"/>
      <c r="AA67" s="516"/>
      <c r="AB67" s="516"/>
      <c r="AC67" s="516"/>
      <c r="AD67" s="516"/>
      <c r="AE67" s="516"/>
      <c r="AF67" s="121"/>
    </row>
    <row r="68" spans="1:32" s="57" customFormat="1" ht="24.95" customHeight="1">
      <c r="A68" s="557" t="s">
        <v>47</v>
      </c>
      <c r="B68" s="381" t="s">
        <v>205</v>
      </c>
      <c r="C68" s="381"/>
      <c r="D68" s="381"/>
      <c r="E68" s="381"/>
      <c r="F68" s="381"/>
      <c r="G68" s="381"/>
      <c r="H68" s="381"/>
      <c r="I68" s="381"/>
      <c r="J68" s="381"/>
      <c r="K68" s="560" t="s">
        <v>271</v>
      </c>
      <c r="L68" s="560"/>
      <c r="M68" s="560"/>
      <c r="N68" s="561" t="s">
        <v>272</v>
      </c>
      <c r="O68" s="562"/>
      <c r="P68" s="563"/>
      <c r="Q68" s="518" t="s">
        <v>273</v>
      </c>
      <c r="R68" s="518"/>
      <c r="S68" s="518"/>
      <c r="T68" s="381" t="s">
        <v>274</v>
      </c>
      <c r="U68" s="381"/>
      <c r="V68" s="381"/>
      <c r="W68" s="514"/>
      <c r="X68" s="514"/>
      <c r="Y68" s="514"/>
      <c r="Z68" s="514"/>
      <c r="AA68" s="514"/>
      <c r="AB68" s="514"/>
      <c r="AC68" s="514"/>
      <c r="AD68" s="514"/>
      <c r="AE68" s="78"/>
      <c r="AF68" s="121"/>
    </row>
    <row r="69" spans="1:32" s="57" customFormat="1" ht="21.75" customHeight="1">
      <c r="A69" s="558"/>
      <c r="B69" s="381"/>
      <c r="C69" s="381"/>
      <c r="D69" s="381"/>
      <c r="E69" s="381"/>
      <c r="F69" s="381"/>
      <c r="G69" s="381"/>
      <c r="H69" s="381"/>
      <c r="I69" s="381"/>
      <c r="J69" s="381"/>
      <c r="K69" s="560"/>
      <c r="L69" s="560"/>
      <c r="M69" s="560"/>
      <c r="N69" s="564"/>
      <c r="O69" s="565"/>
      <c r="P69" s="566"/>
      <c r="Q69" s="518"/>
      <c r="R69" s="518"/>
      <c r="S69" s="518"/>
      <c r="T69" s="381"/>
      <c r="U69" s="381"/>
      <c r="V69" s="381"/>
      <c r="W69" s="540"/>
      <c r="X69" s="540"/>
      <c r="Y69" s="540"/>
      <c r="Z69" s="540"/>
      <c r="AA69" s="540"/>
      <c r="AB69" s="540"/>
      <c r="AC69" s="540"/>
      <c r="AD69" s="540"/>
      <c r="AE69" s="78"/>
      <c r="AF69" s="121"/>
    </row>
    <row r="70" spans="1:32" s="57" customFormat="1" ht="44.25" customHeight="1">
      <c r="A70" s="559"/>
      <c r="B70" s="381"/>
      <c r="C70" s="381"/>
      <c r="D70" s="381"/>
      <c r="E70" s="381"/>
      <c r="F70" s="381"/>
      <c r="G70" s="381"/>
      <c r="H70" s="381"/>
      <c r="I70" s="381"/>
      <c r="J70" s="381"/>
      <c r="K70" s="560"/>
      <c r="L70" s="560"/>
      <c r="M70" s="560"/>
      <c r="N70" s="567"/>
      <c r="O70" s="568"/>
      <c r="P70" s="569"/>
      <c r="Q70" s="518"/>
      <c r="R70" s="518"/>
      <c r="S70" s="518"/>
      <c r="T70" s="381"/>
      <c r="U70" s="381"/>
      <c r="V70" s="381"/>
      <c r="W70" s="540"/>
      <c r="X70" s="540"/>
      <c r="Y70" s="540"/>
      <c r="Z70" s="540"/>
      <c r="AA70" s="540"/>
      <c r="AB70" s="540"/>
      <c r="AC70" s="540"/>
      <c r="AD70" s="540"/>
      <c r="AE70" s="78"/>
      <c r="AF70" s="121"/>
    </row>
    <row r="71" spans="1:32" s="57" customFormat="1" ht="12.75" customHeight="1">
      <c r="A71" s="107">
        <v>1</v>
      </c>
      <c r="B71" s="556">
        <v>2</v>
      </c>
      <c r="C71" s="556"/>
      <c r="D71" s="556"/>
      <c r="E71" s="556"/>
      <c r="F71" s="556"/>
      <c r="G71" s="556"/>
      <c r="H71" s="556"/>
      <c r="I71" s="556"/>
      <c r="J71" s="556"/>
      <c r="K71" s="555">
        <v>3</v>
      </c>
      <c r="L71" s="555"/>
      <c r="M71" s="555"/>
      <c r="N71" s="555">
        <v>4</v>
      </c>
      <c r="O71" s="555"/>
      <c r="P71" s="555"/>
      <c r="Q71" s="555">
        <v>5</v>
      </c>
      <c r="R71" s="555"/>
      <c r="S71" s="555"/>
      <c r="T71" s="555">
        <v>6</v>
      </c>
      <c r="U71" s="555"/>
      <c r="V71" s="555"/>
      <c r="W71" s="541"/>
      <c r="X71" s="541"/>
      <c r="Y71" s="541"/>
      <c r="Z71" s="541"/>
      <c r="AA71" s="541"/>
      <c r="AB71" s="541"/>
      <c r="AC71" s="541"/>
      <c r="AD71" s="541"/>
      <c r="AE71" s="78"/>
      <c r="AF71" s="121"/>
    </row>
    <row r="72" spans="1:32" s="57" customFormat="1" ht="25.5" customHeight="1">
      <c r="A72" s="88"/>
      <c r="B72" s="458" t="s">
        <v>291</v>
      </c>
      <c r="C72" s="458"/>
      <c r="D72" s="458"/>
      <c r="E72" s="458"/>
      <c r="F72" s="458"/>
      <c r="G72" s="458"/>
      <c r="H72" s="458"/>
      <c r="I72" s="458"/>
      <c r="J72" s="458"/>
      <c r="K72" s="435"/>
      <c r="L72" s="435"/>
      <c r="M72" s="435"/>
      <c r="N72" s="435"/>
      <c r="O72" s="435"/>
      <c r="P72" s="435"/>
      <c r="Q72" s="435"/>
      <c r="R72" s="435"/>
      <c r="S72" s="435"/>
      <c r="T72" s="435"/>
      <c r="U72" s="435"/>
      <c r="V72" s="435"/>
      <c r="W72" s="534"/>
      <c r="X72" s="534"/>
      <c r="Y72" s="534"/>
      <c r="Z72" s="534"/>
      <c r="AA72" s="534"/>
      <c r="AB72" s="534"/>
      <c r="AC72" s="534"/>
      <c r="AD72" s="534"/>
      <c r="AE72" s="78"/>
      <c r="AF72" s="121"/>
    </row>
    <row r="73" spans="1:32" s="57" customFormat="1" ht="19.5" customHeight="1">
      <c r="A73" s="88"/>
      <c r="B73" s="542" t="s">
        <v>292</v>
      </c>
      <c r="C73" s="542"/>
      <c r="D73" s="542"/>
      <c r="E73" s="542"/>
      <c r="F73" s="542"/>
      <c r="G73" s="542"/>
      <c r="H73" s="542"/>
      <c r="I73" s="542"/>
      <c r="J73" s="542"/>
      <c r="K73" s="435"/>
      <c r="L73" s="435"/>
      <c r="M73" s="435"/>
      <c r="N73" s="435"/>
      <c r="O73" s="435"/>
      <c r="P73" s="435"/>
      <c r="Q73" s="435"/>
      <c r="R73" s="435"/>
      <c r="S73" s="435"/>
      <c r="T73" s="435"/>
      <c r="U73" s="435"/>
      <c r="V73" s="435"/>
      <c r="W73" s="534"/>
      <c r="X73" s="534"/>
      <c r="Y73" s="534"/>
      <c r="Z73" s="534"/>
      <c r="AA73" s="534"/>
      <c r="AB73" s="534"/>
      <c r="AC73" s="534"/>
      <c r="AD73" s="534"/>
      <c r="AE73" s="78"/>
      <c r="AF73" s="121"/>
    </row>
    <row r="74" spans="1:32" s="57" customFormat="1" ht="19.5" customHeight="1">
      <c r="A74" s="88"/>
      <c r="B74" s="542" t="s">
        <v>293</v>
      </c>
      <c r="C74" s="542"/>
      <c r="D74" s="542"/>
      <c r="E74" s="542"/>
      <c r="F74" s="542"/>
      <c r="G74" s="542"/>
      <c r="H74" s="542"/>
      <c r="I74" s="542"/>
      <c r="J74" s="542"/>
      <c r="K74" s="435"/>
      <c r="L74" s="435"/>
      <c r="M74" s="435"/>
      <c r="N74" s="435"/>
      <c r="O74" s="435"/>
      <c r="P74" s="435"/>
      <c r="Q74" s="435"/>
      <c r="R74" s="435"/>
      <c r="S74" s="435"/>
      <c r="T74" s="435"/>
      <c r="U74" s="435"/>
      <c r="V74" s="435"/>
      <c r="W74" s="534"/>
      <c r="X74" s="534"/>
      <c r="Y74" s="534"/>
      <c r="Z74" s="534"/>
      <c r="AA74" s="534"/>
      <c r="AB74" s="534"/>
      <c r="AC74" s="534"/>
      <c r="AD74" s="534"/>
      <c r="AE74" s="78"/>
      <c r="AF74" s="121"/>
    </row>
    <row r="75" spans="1:32" s="57" customFormat="1" ht="23.25" customHeight="1">
      <c r="A75" s="88"/>
      <c r="B75" s="552" t="s">
        <v>294</v>
      </c>
      <c r="C75" s="553"/>
      <c r="D75" s="553"/>
      <c r="E75" s="553"/>
      <c r="F75" s="553"/>
      <c r="G75" s="553"/>
      <c r="H75" s="553"/>
      <c r="I75" s="553"/>
      <c r="J75" s="554"/>
      <c r="K75" s="435"/>
      <c r="L75" s="435"/>
      <c r="M75" s="435"/>
      <c r="N75" s="435"/>
      <c r="O75" s="435"/>
      <c r="P75" s="435"/>
      <c r="Q75" s="435"/>
      <c r="R75" s="435"/>
      <c r="S75" s="435"/>
      <c r="T75" s="435"/>
      <c r="U75" s="435"/>
      <c r="V75" s="435"/>
      <c r="W75" s="534"/>
      <c r="X75" s="534"/>
      <c r="Y75" s="534"/>
      <c r="Z75" s="534"/>
      <c r="AA75" s="534"/>
      <c r="AB75" s="534"/>
      <c r="AC75" s="534"/>
      <c r="AD75" s="534"/>
      <c r="AE75" s="78"/>
      <c r="AF75" s="121"/>
    </row>
    <row r="76" spans="1:32" s="57" customFormat="1" ht="18" customHeight="1">
      <c r="A76" s="88"/>
      <c r="B76" s="542" t="s">
        <v>292</v>
      </c>
      <c r="C76" s="542"/>
      <c r="D76" s="542"/>
      <c r="E76" s="542"/>
      <c r="F76" s="542"/>
      <c r="G76" s="542"/>
      <c r="H76" s="542"/>
      <c r="I76" s="542"/>
      <c r="J76" s="542"/>
      <c r="K76" s="435"/>
      <c r="L76" s="435"/>
      <c r="M76" s="435"/>
      <c r="N76" s="435"/>
      <c r="O76" s="435"/>
      <c r="P76" s="435"/>
      <c r="Q76" s="435"/>
      <c r="R76" s="435"/>
      <c r="S76" s="435"/>
      <c r="T76" s="435"/>
      <c r="U76" s="435"/>
      <c r="V76" s="435"/>
      <c r="W76" s="534"/>
      <c r="X76" s="534"/>
      <c r="Y76" s="534"/>
      <c r="Z76" s="534"/>
      <c r="AA76" s="534"/>
      <c r="AB76" s="534"/>
      <c r="AC76" s="534"/>
      <c r="AD76" s="534"/>
      <c r="AE76" s="78"/>
      <c r="AF76" s="121"/>
    </row>
    <row r="77" spans="1:32" s="57" customFormat="1" ht="24.95" customHeight="1">
      <c r="A77" s="141"/>
      <c r="B77" s="542" t="s">
        <v>293</v>
      </c>
      <c r="C77" s="542"/>
      <c r="D77" s="542"/>
      <c r="E77" s="542"/>
      <c r="F77" s="542"/>
      <c r="G77" s="542"/>
      <c r="H77" s="542"/>
      <c r="I77" s="542"/>
      <c r="J77" s="542"/>
      <c r="K77" s="435"/>
      <c r="L77" s="435"/>
      <c r="M77" s="435"/>
      <c r="N77" s="435"/>
      <c r="O77" s="435"/>
      <c r="P77" s="435"/>
      <c r="Q77" s="435"/>
      <c r="R77" s="435"/>
      <c r="S77" s="435"/>
      <c r="T77" s="435"/>
      <c r="U77" s="435"/>
      <c r="V77" s="435"/>
      <c r="W77" s="534"/>
      <c r="X77" s="534"/>
      <c r="Y77" s="534"/>
      <c r="Z77" s="534"/>
      <c r="AA77" s="534"/>
      <c r="AB77" s="534"/>
      <c r="AC77" s="534"/>
      <c r="AD77" s="534"/>
      <c r="AE77" s="78"/>
      <c r="AF77" s="121"/>
    </row>
    <row r="78" spans="1:32" s="57" customFormat="1" ht="23.25" customHeight="1">
      <c r="A78" s="141"/>
      <c r="B78" s="552" t="s">
        <v>295</v>
      </c>
      <c r="C78" s="553"/>
      <c r="D78" s="553"/>
      <c r="E78" s="553"/>
      <c r="F78" s="553"/>
      <c r="G78" s="553"/>
      <c r="H78" s="553"/>
      <c r="I78" s="553"/>
      <c r="J78" s="554"/>
      <c r="K78" s="435"/>
      <c r="L78" s="435"/>
      <c r="M78" s="435"/>
      <c r="N78" s="435"/>
      <c r="O78" s="435"/>
      <c r="P78" s="435"/>
      <c r="Q78" s="435"/>
      <c r="R78" s="435"/>
      <c r="S78" s="435"/>
      <c r="T78" s="435"/>
      <c r="U78" s="435"/>
      <c r="V78" s="435"/>
      <c r="W78" s="534"/>
      <c r="X78" s="534"/>
      <c r="Y78" s="534"/>
      <c r="Z78" s="534"/>
      <c r="AA78" s="534"/>
      <c r="AB78" s="534"/>
      <c r="AC78" s="534"/>
      <c r="AD78" s="534"/>
      <c r="AE78" s="78"/>
      <c r="AF78" s="121"/>
    </row>
    <row r="79" spans="1:32" s="57" customFormat="1" ht="17.25" customHeight="1">
      <c r="A79" s="141"/>
      <c r="B79" s="542" t="s">
        <v>522</v>
      </c>
      <c r="C79" s="542"/>
      <c r="D79" s="542"/>
      <c r="E79" s="542"/>
      <c r="F79" s="542"/>
      <c r="G79" s="542"/>
      <c r="H79" s="542"/>
      <c r="I79" s="542"/>
      <c r="J79" s="542"/>
      <c r="K79" s="435">
        <v>773</v>
      </c>
      <c r="L79" s="435"/>
      <c r="M79" s="435"/>
      <c r="N79" s="444">
        <v>1598</v>
      </c>
      <c r="O79" s="544"/>
      <c r="P79" s="445"/>
      <c r="Q79" s="543">
        <f>'ІІІ. Рух грош. коштів'!D9</f>
        <v>806.3</v>
      </c>
      <c r="R79" s="543"/>
      <c r="S79" s="543"/>
      <c r="T79" s="435"/>
      <c r="U79" s="435"/>
      <c r="V79" s="435"/>
      <c r="W79" s="534"/>
      <c r="X79" s="534"/>
      <c r="Y79" s="534"/>
      <c r="Z79" s="534"/>
      <c r="AA79" s="534"/>
      <c r="AB79" s="534"/>
      <c r="AC79" s="534"/>
      <c r="AD79" s="534"/>
      <c r="AE79" s="78"/>
      <c r="AF79" s="121"/>
    </row>
    <row r="80" spans="1:32" s="57" customFormat="1" ht="17.25" customHeight="1">
      <c r="A80" s="303"/>
      <c r="B80" s="545" t="s">
        <v>525</v>
      </c>
      <c r="C80" s="546"/>
      <c r="D80" s="546"/>
      <c r="E80" s="546"/>
      <c r="F80" s="546"/>
      <c r="G80" s="546"/>
      <c r="H80" s="546"/>
      <c r="I80" s="546"/>
      <c r="J80" s="547"/>
      <c r="K80" s="444">
        <f>K79</f>
        <v>773</v>
      </c>
      <c r="L80" s="544"/>
      <c r="M80" s="445"/>
      <c r="N80" s="444">
        <v>5768</v>
      </c>
      <c r="O80" s="544"/>
      <c r="P80" s="445"/>
      <c r="Q80" s="548">
        <v>806.3</v>
      </c>
      <c r="R80" s="549"/>
      <c r="S80" s="550"/>
      <c r="T80" s="444"/>
      <c r="U80" s="544"/>
      <c r="V80" s="445"/>
      <c r="W80" s="304"/>
      <c r="X80" s="304"/>
      <c r="Y80" s="304"/>
      <c r="Z80" s="304"/>
      <c r="AA80" s="304"/>
      <c r="AB80" s="304"/>
      <c r="AC80" s="304"/>
      <c r="AD80" s="304"/>
      <c r="AE80" s="304"/>
      <c r="AF80" s="121"/>
    </row>
    <row r="81" spans="1:32" s="57" customFormat="1" ht="17.25" customHeight="1">
      <c r="A81" s="303"/>
      <c r="B81" s="545" t="s">
        <v>527</v>
      </c>
      <c r="C81" s="546"/>
      <c r="D81" s="546"/>
      <c r="E81" s="546"/>
      <c r="F81" s="546"/>
      <c r="G81" s="546"/>
      <c r="H81" s="546"/>
      <c r="I81" s="546"/>
      <c r="J81" s="547"/>
      <c r="K81" s="444"/>
      <c r="L81" s="544"/>
      <c r="M81" s="445"/>
      <c r="N81" s="444"/>
      <c r="O81" s="544"/>
      <c r="P81" s="445"/>
      <c r="Q81" s="548"/>
      <c r="R81" s="549"/>
      <c r="S81" s="550"/>
      <c r="T81" s="301"/>
      <c r="U81" s="306"/>
      <c r="V81" s="302"/>
      <c r="W81" s="304"/>
      <c r="X81" s="304"/>
      <c r="Y81" s="304"/>
      <c r="Z81" s="304"/>
      <c r="AA81" s="304"/>
      <c r="AB81" s="304"/>
      <c r="AC81" s="304"/>
      <c r="AD81" s="304"/>
      <c r="AE81" s="304"/>
      <c r="AF81" s="121"/>
    </row>
    <row r="82" spans="1:32" ht="18" customHeight="1">
      <c r="A82" s="141"/>
      <c r="B82" s="542" t="s">
        <v>523</v>
      </c>
      <c r="C82" s="542"/>
      <c r="D82" s="542"/>
      <c r="E82" s="542"/>
      <c r="F82" s="542"/>
      <c r="G82" s="542"/>
      <c r="H82" s="542"/>
      <c r="I82" s="542"/>
      <c r="J82" s="542"/>
      <c r="K82" s="435">
        <f>K79</f>
        <v>773</v>
      </c>
      <c r="L82" s="435"/>
      <c r="M82" s="435"/>
      <c r="N82" s="435">
        <f>N79</f>
        <v>1598</v>
      </c>
      <c r="O82" s="435"/>
      <c r="P82" s="435"/>
      <c r="Q82" s="543">
        <f>Q79</f>
        <v>806.3</v>
      </c>
      <c r="R82" s="543"/>
      <c r="S82" s="543"/>
      <c r="T82" s="435"/>
      <c r="U82" s="435"/>
      <c r="V82" s="435"/>
      <c r="W82" s="534"/>
      <c r="X82" s="534"/>
      <c r="Y82" s="534"/>
      <c r="Z82" s="534"/>
      <c r="AA82" s="534"/>
      <c r="AB82" s="534"/>
      <c r="AC82" s="534"/>
      <c r="AD82" s="534"/>
      <c r="AE82" s="78"/>
      <c r="AF82" s="16"/>
    </row>
    <row r="83" spans="1:32" s="300" customFormat="1" ht="18" customHeight="1">
      <c r="A83" s="303"/>
      <c r="B83" s="545" t="s">
        <v>525</v>
      </c>
      <c r="C83" s="546"/>
      <c r="D83" s="546"/>
      <c r="E83" s="546"/>
      <c r="F83" s="546"/>
      <c r="G83" s="546"/>
      <c r="H83" s="546"/>
      <c r="I83" s="546"/>
      <c r="J83" s="547"/>
      <c r="K83" s="444">
        <f>K79</f>
        <v>773</v>
      </c>
      <c r="L83" s="544"/>
      <c r="M83" s="445"/>
      <c r="N83" s="444">
        <f>N79</f>
        <v>1598</v>
      </c>
      <c r="O83" s="544"/>
      <c r="P83" s="445"/>
      <c r="Q83" s="548">
        <v>806.3</v>
      </c>
      <c r="R83" s="549"/>
      <c r="S83" s="550"/>
      <c r="T83" s="444"/>
      <c r="U83" s="544"/>
      <c r="V83" s="445"/>
      <c r="W83" s="304"/>
      <c r="X83" s="304"/>
      <c r="Y83" s="304"/>
      <c r="Z83" s="304"/>
      <c r="AA83" s="304"/>
      <c r="AB83" s="304"/>
      <c r="AC83" s="304"/>
      <c r="AD83" s="304"/>
      <c r="AE83" s="304"/>
      <c r="AF83" s="16"/>
    </row>
    <row r="84" spans="1:32" s="300" customFormat="1" ht="18" customHeight="1">
      <c r="A84" s="303"/>
      <c r="B84" s="545" t="s">
        <v>527</v>
      </c>
      <c r="C84" s="546"/>
      <c r="D84" s="546"/>
      <c r="E84" s="546"/>
      <c r="F84" s="546"/>
      <c r="G84" s="546"/>
      <c r="H84" s="546"/>
      <c r="I84" s="546"/>
      <c r="J84" s="547"/>
      <c r="K84" s="444"/>
      <c r="L84" s="544"/>
      <c r="M84" s="445"/>
      <c r="N84" s="444"/>
      <c r="O84" s="544"/>
      <c r="P84" s="445"/>
      <c r="Q84" s="548"/>
      <c r="R84" s="549"/>
      <c r="S84" s="550"/>
      <c r="T84" s="444"/>
      <c r="U84" s="544"/>
      <c r="V84" s="445"/>
      <c r="W84" s="304"/>
      <c r="X84" s="304"/>
      <c r="Y84" s="304"/>
      <c r="Z84" s="304"/>
      <c r="AA84" s="304"/>
      <c r="AB84" s="304"/>
      <c r="AC84" s="304"/>
      <c r="AD84" s="304"/>
      <c r="AE84" s="304"/>
      <c r="AF84" s="16"/>
    </row>
    <row r="85" spans="1:32" ht="23.25" customHeight="1">
      <c r="A85" s="551" t="s">
        <v>51</v>
      </c>
      <c r="B85" s="551"/>
      <c r="C85" s="551"/>
      <c r="D85" s="551"/>
      <c r="E85" s="551"/>
      <c r="F85" s="551"/>
      <c r="G85" s="551"/>
      <c r="H85" s="551"/>
      <c r="I85" s="551"/>
      <c r="J85" s="551"/>
      <c r="K85" s="435">
        <f>K79</f>
        <v>773</v>
      </c>
      <c r="L85" s="435"/>
      <c r="M85" s="435"/>
      <c r="N85" s="435">
        <f>N79</f>
        <v>1598</v>
      </c>
      <c r="O85" s="435"/>
      <c r="P85" s="435"/>
      <c r="Q85" s="543">
        <f>Q82</f>
        <v>806.3</v>
      </c>
      <c r="R85" s="543"/>
      <c r="S85" s="543"/>
      <c r="T85" s="435"/>
      <c r="U85" s="435"/>
      <c r="V85" s="435"/>
      <c r="W85" s="534"/>
      <c r="X85" s="534"/>
      <c r="Y85" s="534"/>
      <c r="Z85" s="534"/>
      <c r="AA85" s="534"/>
      <c r="AB85" s="534"/>
      <c r="AC85" s="534"/>
      <c r="AD85" s="534"/>
      <c r="AE85" s="78"/>
      <c r="AF85" s="16"/>
    </row>
    <row r="86" spans="1:32" s="3" customFormat="1" ht="33.75" customHeight="1">
      <c r="A86" s="136"/>
      <c r="B86" s="535" t="s">
        <v>513</v>
      </c>
      <c r="C86" s="536"/>
      <c r="D86" s="536"/>
      <c r="E86" s="536"/>
      <c r="F86" s="536"/>
      <c r="G86" s="143"/>
      <c r="H86" s="143"/>
      <c r="I86" s="143"/>
      <c r="J86" s="143"/>
      <c r="K86" s="143"/>
      <c r="L86" s="537" t="s">
        <v>270</v>
      </c>
      <c r="M86" s="537"/>
      <c r="N86" s="537"/>
      <c r="O86" s="537"/>
      <c r="P86" s="537"/>
      <c r="Q86" s="140"/>
      <c r="R86" s="538" t="s">
        <v>502</v>
      </c>
      <c r="S86" s="538"/>
      <c r="T86" s="538"/>
      <c r="U86" s="538"/>
      <c r="V86" s="538"/>
      <c r="W86" s="285"/>
      <c r="X86" s="285"/>
      <c r="Y86" s="285"/>
      <c r="Z86" s="285"/>
      <c r="AA86" s="28"/>
      <c r="AB86" s="136"/>
      <c r="AC86" s="136"/>
      <c r="AD86" s="136"/>
      <c r="AE86" s="136"/>
      <c r="AF86" s="136"/>
    </row>
    <row r="87" spans="1:32" s="28" customFormat="1" ht="16.5" customHeight="1">
      <c r="A87" s="137"/>
      <c r="B87" s="147"/>
      <c r="C87" s="148" t="s">
        <v>68</v>
      </c>
      <c r="D87" s="3"/>
      <c r="E87" s="149"/>
      <c r="F87" s="149"/>
      <c r="G87" s="149"/>
      <c r="H87" s="149"/>
      <c r="I87" s="149"/>
      <c r="J87" s="149"/>
      <c r="K87" s="149"/>
      <c r="L87" s="3"/>
      <c r="M87" s="147"/>
      <c r="N87" s="150" t="s">
        <v>69</v>
      </c>
      <c r="O87" s="151"/>
      <c r="P87" s="148"/>
      <c r="Q87" s="152"/>
      <c r="R87" s="539" t="s">
        <v>96</v>
      </c>
      <c r="S87" s="539"/>
      <c r="T87" s="539"/>
      <c r="U87" s="539"/>
      <c r="V87" s="539"/>
      <c r="W87" s="539"/>
      <c r="X87" s="539"/>
      <c r="Y87" s="539"/>
      <c r="Z87" s="539"/>
      <c r="AA87" s="3"/>
      <c r="AB87" s="137"/>
      <c r="AC87" s="137"/>
      <c r="AD87" s="137"/>
      <c r="AE87" s="137"/>
      <c r="AF87" s="137"/>
    </row>
    <row r="88" spans="1:32" s="3" customFormat="1">
      <c r="A88" s="136"/>
      <c r="B88" s="136"/>
      <c r="C88" s="136"/>
      <c r="D88" s="136"/>
      <c r="E88" s="136"/>
      <c r="F88" s="87"/>
      <c r="G88" s="87"/>
      <c r="H88" s="87"/>
      <c r="I88" s="87"/>
      <c r="J88" s="87"/>
      <c r="K88" s="87"/>
      <c r="L88" s="87"/>
      <c r="M88" s="136"/>
      <c r="N88" s="136"/>
      <c r="O88" s="136"/>
      <c r="P88" s="136"/>
      <c r="Q88" s="87"/>
      <c r="R88" s="87"/>
      <c r="S88" s="87"/>
      <c r="T88" s="87"/>
      <c r="U88" s="136"/>
      <c r="V88" s="136"/>
      <c r="W88" s="136"/>
      <c r="X88" s="87"/>
      <c r="Y88" s="87"/>
      <c r="Z88" s="87"/>
      <c r="AA88" s="87"/>
      <c r="AB88" s="136"/>
      <c r="AC88" s="136"/>
      <c r="AD88" s="136"/>
      <c r="AE88" s="136"/>
      <c r="AF88" s="136"/>
    </row>
    <row r="89" spans="1:32">
      <c r="A89" s="16"/>
      <c r="B89" s="16"/>
      <c r="C89" s="138"/>
      <c r="D89" s="138"/>
      <c r="E89" s="138"/>
      <c r="F89" s="138"/>
      <c r="G89" s="138"/>
      <c r="H89" s="138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8"/>
      <c r="V89" s="138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>
      <c r="A90" s="16"/>
      <c r="B90" s="16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>
      <c r="A91" s="16"/>
      <c r="B91" s="16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>
      <c r="C92" s="29"/>
    </row>
    <row r="95" spans="1:32" ht="19.5">
      <c r="C95" s="30"/>
    </row>
    <row r="96" spans="1:32" ht="19.5">
      <c r="C96" s="30"/>
    </row>
    <row r="97" spans="3:3" ht="19.5">
      <c r="C97" s="30"/>
    </row>
    <row r="98" spans="3:3" ht="19.5">
      <c r="C98" s="30"/>
    </row>
    <row r="99" spans="3:3" ht="19.5">
      <c r="C99" s="30"/>
    </row>
    <row r="100" spans="3:3" ht="19.5">
      <c r="C100" s="30"/>
    </row>
    <row r="101" spans="3:3" ht="19.5">
      <c r="C101" s="30"/>
    </row>
  </sheetData>
  <mergeCells count="558">
    <mergeCell ref="B83:J83"/>
    <mergeCell ref="B84:J84"/>
    <mergeCell ref="K83:M83"/>
    <mergeCell ref="K84:M84"/>
    <mergeCell ref="N83:P83"/>
    <mergeCell ref="N84:P84"/>
    <mergeCell ref="Q83:S83"/>
    <mergeCell ref="Q84:S84"/>
    <mergeCell ref="T83:V83"/>
    <mergeCell ref="T84:V84"/>
    <mergeCell ref="J65:K65"/>
    <mergeCell ref="P65:Q65"/>
    <mergeCell ref="T60:U60"/>
    <mergeCell ref="N60:O60"/>
    <mergeCell ref="T65:U65"/>
    <mergeCell ref="V65:Z65"/>
    <mergeCell ref="T63:U63"/>
    <mergeCell ref="V63:Z63"/>
    <mergeCell ref="T64:U64"/>
    <mergeCell ref="V64:Z64"/>
    <mergeCell ref="T61:U61"/>
    <mergeCell ref="V60:Z60"/>
    <mergeCell ref="N65:O65"/>
    <mergeCell ref="R61:S61"/>
    <mergeCell ref="N61:O61"/>
    <mergeCell ref="P60:Q60"/>
    <mergeCell ref="R60:S60"/>
    <mergeCell ref="V61:Z61"/>
    <mergeCell ref="L63:M63"/>
    <mergeCell ref="R65:S65"/>
    <mergeCell ref="R21:V21"/>
    <mergeCell ref="T59:U59"/>
    <mergeCell ref="R59:S59"/>
    <mergeCell ref="B35:L35"/>
    <mergeCell ref="R23:V23"/>
    <mergeCell ref="D24:G24"/>
    <mergeCell ref="H24:Q24"/>
    <mergeCell ref="R24:V24"/>
    <mergeCell ref="D56:E58"/>
    <mergeCell ref="N57:O58"/>
    <mergeCell ref="P58:Q58"/>
    <mergeCell ref="J56:K58"/>
    <mergeCell ref="L56:U56"/>
    <mergeCell ref="V56:Z58"/>
    <mergeCell ref="P57:U57"/>
    <mergeCell ref="L57:M58"/>
    <mergeCell ref="M38:N38"/>
    <mergeCell ref="M40:N40"/>
    <mergeCell ref="O37:P37"/>
    <mergeCell ref="O38:P38"/>
    <mergeCell ref="B24:C24"/>
    <mergeCell ref="B22:C22"/>
    <mergeCell ref="B23:C23"/>
    <mergeCell ref="D23:G23"/>
    <mergeCell ref="AD1:AF1"/>
    <mergeCell ref="AD2:AF2"/>
    <mergeCell ref="R9:T9"/>
    <mergeCell ref="AE23:AF23"/>
    <mergeCell ref="AD29:AF29"/>
    <mergeCell ref="AC26:AD26"/>
    <mergeCell ref="AE26:AF26"/>
    <mergeCell ref="Z29:AB29"/>
    <mergeCell ref="Y21:Z21"/>
    <mergeCell ref="AA20:AB20"/>
    <mergeCell ref="AA21:AB21"/>
    <mergeCell ref="AE21:AF21"/>
    <mergeCell ref="AE24:AF24"/>
    <mergeCell ref="AC22:AD22"/>
    <mergeCell ref="AE22:AF22"/>
    <mergeCell ref="Y23:Z23"/>
    <mergeCell ref="AE25:AF25"/>
    <mergeCell ref="W26:X26"/>
    <mergeCell ref="Y26:Z26"/>
    <mergeCell ref="AC25:AD25"/>
    <mergeCell ref="AA26:AB26"/>
    <mergeCell ref="AA24:AB24"/>
    <mergeCell ref="AC23:AD23"/>
    <mergeCell ref="W21:X21"/>
    <mergeCell ref="AA23:AB23"/>
    <mergeCell ref="Y22:Z22"/>
    <mergeCell ref="Y24:Z24"/>
    <mergeCell ref="AC21:AD21"/>
    <mergeCell ref="A5:A6"/>
    <mergeCell ref="U8:W8"/>
    <mergeCell ref="U6:W6"/>
    <mergeCell ref="N5:Q6"/>
    <mergeCell ref="N7:Q7"/>
    <mergeCell ref="B5:C6"/>
    <mergeCell ref="R6:T6"/>
    <mergeCell ref="G7:M7"/>
    <mergeCell ref="G8:M8"/>
    <mergeCell ref="R8:T8"/>
    <mergeCell ref="AA18:AB19"/>
    <mergeCell ref="AC20:AD20"/>
    <mergeCell ref="Y20:Z20"/>
    <mergeCell ref="R20:V20"/>
    <mergeCell ref="W20:X20"/>
    <mergeCell ref="N11:Q11"/>
    <mergeCell ref="AA12:AC12"/>
    <mergeCell ref="D21:G21"/>
    <mergeCell ref="H21:Q21"/>
    <mergeCell ref="X11:Z11"/>
    <mergeCell ref="AE20:AF20"/>
    <mergeCell ref="R5:AF5"/>
    <mergeCell ref="AD6:AF6"/>
    <mergeCell ref="R7:T7"/>
    <mergeCell ref="U7:W7"/>
    <mergeCell ref="AA6:AC6"/>
    <mergeCell ref="U9:W9"/>
    <mergeCell ref="X8:Z8"/>
    <mergeCell ref="X7:Z7"/>
    <mergeCell ref="X9:Z9"/>
    <mergeCell ref="AA9:AC9"/>
    <mergeCell ref="AD9:AF9"/>
    <mergeCell ref="AD8:AF8"/>
    <mergeCell ref="AA8:AC8"/>
    <mergeCell ref="AA7:AC7"/>
    <mergeCell ref="AD7:AF7"/>
    <mergeCell ref="X12:Z12"/>
    <mergeCell ref="AD13:AF13"/>
    <mergeCell ref="AD12:AF12"/>
    <mergeCell ref="U10:W10"/>
    <mergeCell ref="X10:Z10"/>
    <mergeCell ref="AD10:AF10"/>
    <mergeCell ref="AD11:AF11"/>
    <mergeCell ref="U11:W11"/>
    <mergeCell ref="AA11:AC11"/>
    <mergeCell ref="D20:G20"/>
    <mergeCell ref="H20:Q20"/>
    <mergeCell ref="B7:C7"/>
    <mergeCell ref="B8:C8"/>
    <mergeCell ref="N9:Q9"/>
    <mergeCell ref="AA10:AC10"/>
    <mergeCell ref="N13:Q13"/>
    <mergeCell ref="N12:Q12"/>
    <mergeCell ref="G12:M12"/>
    <mergeCell ref="B9:C9"/>
    <mergeCell ref="D9:F9"/>
    <mergeCell ref="G9:M9"/>
    <mergeCell ref="D12:F12"/>
    <mergeCell ref="G10:M10"/>
    <mergeCell ref="G11:M11"/>
    <mergeCell ref="R17:V19"/>
    <mergeCell ref="R12:T12"/>
    <mergeCell ref="X13:Z13"/>
    <mergeCell ref="AA13:AC13"/>
    <mergeCell ref="R13:T13"/>
    <mergeCell ref="U13:W13"/>
    <mergeCell ref="H61:I61"/>
    <mergeCell ref="B34:L34"/>
    <mergeCell ref="B30:L32"/>
    <mergeCell ref="A26:V26"/>
    <mergeCell ref="B21:C21"/>
    <mergeCell ref="D25:G25"/>
    <mergeCell ref="H25:Q25"/>
    <mergeCell ref="R25:V25"/>
    <mergeCell ref="R10:T10"/>
    <mergeCell ref="R11:T11"/>
    <mergeCell ref="U12:W12"/>
    <mergeCell ref="A17:A19"/>
    <mergeCell ref="D17:G19"/>
    <mergeCell ref="H17:Q19"/>
    <mergeCell ref="W17:AF17"/>
    <mergeCell ref="W18:X19"/>
    <mergeCell ref="B17:C19"/>
    <mergeCell ref="B20:C20"/>
    <mergeCell ref="AE18:AF19"/>
    <mergeCell ref="AC18:AD19"/>
    <mergeCell ref="B50:L50"/>
    <mergeCell ref="M39:N39"/>
    <mergeCell ref="N10:Q10"/>
    <mergeCell ref="M37:N37"/>
    <mergeCell ref="B62:C62"/>
    <mergeCell ref="D63:E63"/>
    <mergeCell ref="F63:G63"/>
    <mergeCell ref="B33:L33"/>
    <mergeCell ref="B37:L37"/>
    <mergeCell ref="B36:L36"/>
    <mergeCell ref="F62:G62"/>
    <mergeCell ref="F64:G64"/>
    <mergeCell ref="D62:E62"/>
    <mergeCell ref="D64:E64"/>
    <mergeCell ref="H62:I62"/>
    <mergeCell ref="J63:K63"/>
    <mergeCell ref="H64:I64"/>
    <mergeCell ref="J64:K64"/>
    <mergeCell ref="H63:I63"/>
    <mergeCell ref="J62:K62"/>
    <mergeCell ref="L64:M64"/>
    <mergeCell ref="L62:M62"/>
    <mergeCell ref="J61:K61"/>
    <mergeCell ref="H59:I59"/>
    <mergeCell ref="J60:K60"/>
    <mergeCell ref="L59:M59"/>
    <mergeCell ref="B60:C60"/>
    <mergeCell ref="B61:C61"/>
    <mergeCell ref="G5:M6"/>
    <mergeCell ref="H60:I60"/>
    <mergeCell ref="AC30:AF30"/>
    <mergeCell ref="AD31:AD32"/>
    <mergeCell ref="AE31:AE32"/>
    <mergeCell ref="J59:K59"/>
    <mergeCell ref="AF31:AF32"/>
    <mergeCell ref="AC31:AC32"/>
    <mergeCell ref="A39:L39"/>
    <mergeCell ref="D5:F6"/>
    <mergeCell ref="B25:C25"/>
    <mergeCell ref="A30:A32"/>
    <mergeCell ref="Y25:Z25"/>
    <mergeCell ref="W25:X25"/>
    <mergeCell ref="P59:Q59"/>
    <mergeCell ref="N59:O59"/>
    <mergeCell ref="F56:G58"/>
    <mergeCell ref="B56:C58"/>
    <mergeCell ref="D59:E59"/>
    <mergeCell ref="N8:Q8"/>
    <mergeCell ref="B11:C11"/>
    <mergeCell ref="A13:M13"/>
    <mergeCell ref="B10:C10"/>
    <mergeCell ref="B12:C12"/>
    <mergeCell ref="H65:I65"/>
    <mergeCell ref="L65:M65"/>
    <mergeCell ref="V62:Z62"/>
    <mergeCell ref="L61:M61"/>
    <mergeCell ref="D7:F7"/>
    <mergeCell ref="D8:F8"/>
    <mergeCell ref="D11:F11"/>
    <mergeCell ref="D10:F10"/>
    <mergeCell ref="S33:T33"/>
    <mergeCell ref="W33:X33"/>
    <mergeCell ref="Y33:Z33"/>
    <mergeCell ref="M30:T30"/>
    <mergeCell ref="R63:S63"/>
    <mergeCell ref="R64:S64"/>
    <mergeCell ref="N64:O64"/>
    <mergeCell ref="P64:Q64"/>
    <mergeCell ref="N62:O62"/>
    <mergeCell ref="P62:Q62"/>
    <mergeCell ref="N63:O63"/>
    <mergeCell ref="P63:Q63"/>
    <mergeCell ref="P61:Q61"/>
    <mergeCell ref="D61:E61"/>
    <mergeCell ref="Y18:Z19"/>
    <mergeCell ref="B49:L49"/>
    <mergeCell ref="A68:A70"/>
    <mergeCell ref="B68:J70"/>
    <mergeCell ref="K68:M70"/>
    <mergeCell ref="N68:P70"/>
    <mergeCell ref="AA56:AF58"/>
    <mergeCell ref="AD55:AF55"/>
    <mergeCell ref="AA61:AF61"/>
    <mergeCell ref="T62:U62"/>
    <mergeCell ref="AA62:AF62"/>
    <mergeCell ref="AA64:AF64"/>
    <mergeCell ref="T58:U58"/>
    <mergeCell ref="R58:S58"/>
    <mergeCell ref="A56:A58"/>
    <mergeCell ref="R62:S62"/>
    <mergeCell ref="F61:G61"/>
    <mergeCell ref="B59:C59"/>
    <mergeCell ref="F60:G60"/>
    <mergeCell ref="F59:G59"/>
    <mergeCell ref="D60:E60"/>
    <mergeCell ref="H56:I58"/>
    <mergeCell ref="AA65:AF65"/>
    <mergeCell ref="F65:G65"/>
    <mergeCell ref="A65:E65"/>
    <mergeCell ref="B63:C63"/>
    <mergeCell ref="T73:V73"/>
    <mergeCell ref="B73:J73"/>
    <mergeCell ref="K73:M73"/>
    <mergeCell ref="N73:P73"/>
    <mergeCell ref="Q73:S73"/>
    <mergeCell ref="AC71:AD71"/>
    <mergeCell ref="B72:J72"/>
    <mergeCell ref="K72:M72"/>
    <mergeCell ref="N72:P72"/>
    <mergeCell ref="Q72:S72"/>
    <mergeCell ref="T72:V72"/>
    <mergeCell ref="W72:X72"/>
    <mergeCell ref="Y72:Z72"/>
    <mergeCell ref="AA72:AB72"/>
    <mergeCell ref="AC72:AD72"/>
    <mergeCell ref="T71:V71"/>
    <mergeCell ref="Y71:Z71"/>
    <mergeCell ref="W71:X71"/>
    <mergeCell ref="B71:J71"/>
    <mergeCell ref="K71:M71"/>
    <mergeCell ref="N71:P71"/>
    <mergeCell ref="Q71:S71"/>
    <mergeCell ref="B74:J74"/>
    <mergeCell ref="K74:M74"/>
    <mergeCell ref="N74:P74"/>
    <mergeCell ref="Q74:S74"/>
    <mergeCell ref="T74:V74"/>
    <mergeCell ref="W74:X74"/>
    <mergeCell ref="Y74:Z74"/>
    <mergeCell ref="AA74:AB74"/>
    <mergeCell ref="AC74:AD74"/>
    <mergeCell ref="B76:J76"/>
    <mergeCell ref="K76:M76"/>
    <mergeCell ref="N76:P76"/>
    <mergeCell ref="Q76:S76"/>
    <mergeCell ref="T76:V76"/>
    <mergeCell ref="AC76:AD76"/>
    <mergeCell ref="T75:V75"/>
    <mergeCell ref="B75:J75"/>
    <mergeCell ref="K75:M75"/>
    <mergeCell ref="N75:P75"/>
    <mergeCell ref="Q75:S75"/>
    <mergeCell ref="AA75:AB75"/>
    <mergeCell ref="Y75:Z75"/>
    <mergeCell ref="W75:X75"/>
    <mergeCell ref="W76:X76"/>
    <mergeCell ref="Y76:Z76"/>
    <mergeCell ref="AA76:AB76"/>
    <mergeCell ref="AA85:AB85"/>
    <mergeCell ref="A85:J85"/>
    <mergeCell ref="K85:M85"/>
    <mergeCell ref="N85:P85"/>
    <mergeCell ref="Q85:S85"/>
    <mergeCell ref="AC77:AD77"/>
    <mergeCell ref="B78:J78"/>
    <mergeCell ref="K78:M78"/>
    <mergeCell ref="N78:P78"/>
    <mergeCell ref="Q78:S78"/>
    <mergeCell ref="T78:V78"/>
    <mergeCell ref="W78:X78"/>
    <mergeCell ref="Y78:Z78"/>
    <mergeCell ref="AA78:AB78"/>
    <mergeCell ref="AC78:AD78"/>
    <mergeCell ref="T77:V77"/>
    <mergeCell ref="AA77:AB77"/>
    <mergeCell ref="Y77:Z77"/>
    <mergeCell ref="W77:X77"/>
    <mergeCell ref="B77:J77"/>
    <mergeCell ref="K77:M77"/>
    <mergeCell ref="N77:P77"/>
    <mergeCell ref="Q77:S77"/>
    <mergeCell ref="W82:X82"/>
    <mergeCell ref="Y82:Z82"/>
    <mergeCell ref="AA82:AB82"/>
    <mergeCell ref="AC82:AD82"/>
    <mergeCell ref="B79:J79"/>
    <mergeCell ref="K79:M79"/>
    <mergeCell ref="N79:P79"/>
    <mergeCell ref="Q79:S79"/>
    <mergeCell ref="AA79:AB79"/>
    <mergeCell ref="Y79:Z79"/>
    <mergeCell ref="W79:X79"/>
    <mergeCell ref="T79:V79"/>
    <mergeCell ref="B81:J81"/>
    <mergeCell ref="Q81:S81"/>
    <mergeCell ref="N81:P81"/>
    <mergeCell ref="K81:M81"/>
    <mergeCell ref="B80:J80"/>
    <mergeCell ref="K80:M80"/>
    <mergeCell ref="N80:P80"/>
    <mergeCell ref="Q80:S80"/>
    <mergeCell ref="T80:V80"/>
    <mergeCell ref="T85:V85"/>
    <mergeCell ref="W85:X85"/>
    <mergeCell ref="Y85:Z85"/>
    <mergeCell ref="B86:F86"/>
    <mergeCell ref="L86:P86"/>
    <mergeCell ref="R86:V86"/>
    <mergeCell ref="R87:Z87"/>
    <mergeCell ref="AC69:AD70"/>
    <mergeCell ref="AA69:AB70"/>
    <mergeCell ref="Y69:Z70"/>
    <mergeCell ref="W69:X70"/>
    <mergeCell ref="AA73:AB73"/>
    <mergeCell ref="Y73:Z73"/>
    <mergeCell ref="W73:X73"/>
    <mergeCell ref="AA71:AB71"/>
    <mergeCell ref="AC75:AD75"/>
    <mergeCell ref="AC73:AD73"/>
    <mergeCell ref="AC85:AD85"/>
    <mergeCell ref="AC79:AD79"/>
    <mergeCell ref="B82:J82"/>
    <mergeCell ref="K82:M82"/>
    <mergeCell ref="N82:P82"/>
    <mergeCell ref="Q82:S82"/>
    <mergeCell ref="T82:V82"/>
    <mergeCell ref="X6:Z6"/>
    <mergeCell ref="W68:AD68"/>
    <mergeCell ref="AC24:AD24"/>
    <mergeCell ref="W24:X24"/>
    <mergeCell ref="W23:X23"/>
    <mergeCell ref="V59:Z59"/>
    <mergeCell ref="AA59:AF59"/>
    <mergeCell ref="AA60:AF60"/>
    <mergeCell ref="B67:AE67"/>
    <mergeCell ref="L60:M60"/>
    <mergeCell ref="Q68:S70"/>
    <mergeCell ref="T68:V70"/>
    <mergeCell ref="A40:L40"/>
    <mergeCell ref="A51:L51"/>
    <mergeCell ref="A52:L52"/>
    <mergeCell ref="A42:A44"/>
    <mergeCell ref="B42:L44"/>
    <mergeCell ref="B45:L45"/>
    <mergeCell ref="B48:L48"/>
    <mergeCell ref="B38:L38"/>
    <mergeCell ref="B46:L46"/>
    <mergeCell ref="B47:L47"/>
    <mergeCell ref="B64:C64"/>
    <mergeCell ref="AA63:AF63"/>
    <mergeCell ref="H22:Q22"/>
    <mergeCell ref="H23:Q23"/>
    <mergeCell ref="M31:N32"/>
    <mergeCell ref="M33:N33"/>
    <mergeCell ref="M34:N34"/>
    <mergeCell ref="Q31:R32"/>
    <mergeCell ref="Q33:R33"/>
    <mergeCell ref="D22:G22"/>
    <mergeCell ref="M35:N35"/>
    <mergeCell ref="R22:V22"/>
    <mergeCell ref="M36:N36"/>
    <mergeCell ref="O31:P32"/>
    <mergeCell ref="O33:P33"/>
    <mergeCell ref="O34:P34"/>
    <mergeCell ref="O35:P35"/>
    <mergeCell ref="O36:P36"/>
    <mergeCell ref="Q36:R36"/>
    <mergeCell ref="AA31:AB32"/>
    <mergeCell ref="AA25:AB25"/>
    <mergeCell ref="S31:T32"/>
    <mergeCell ref="W31:X32"/>
    <mergeCell ref="Y31:Z32"/>
    <mergeCell ref="Q37:R37"/>
    <mergeCell ref="Q35:R35"/>
    <mergeCell ref="Q38:R38"/>
    <mergeCell ref="S38:T38"/>
    <mergeCell ref="U31:V32"/>
    <mergeCell ref="U33:V33"/>
    <mergeCell ref="U30:AB30"/>
    <mergeCell ref="W35:X35"/>
    <mergeCell ref="Y35:Z35"/>
    <mergeCell ref="AA33:AB33"/>
    <mergeCell ref="U34:V34"/>
    <mergeCell ref="W34:X34"/>
    <mergeCell ref="Y34:Z34"/>
    <mergeCell ref="AA38:AB38"/>
    <mergeCell ref="W22:X22"/>
    <mergeCell ref="AA22:AB22"/>
    <mergeCell ref="Q39:R39"/>
    <mergeCell ref="Q40:R40"/>
    <mergeCell ref="O40:P40"/>
    <mergeCell ref="O39:P39"/>
    <mergeCell ref="Q34:R34"/>
    <mergeCell ref="AA34:AB34"/>
    <mergeCell ref="AA35:AB35"/>
    <mergeCell ref="S39:T39"/>
    <mergeCell ref="S40:T40"/>
    <mergeCell ref="U35:V35"/>
    <mergeCell ref="U36:V36"/>
    <mergeCell ref="U38:V38"/>
    <mergeCell ref="U40:V40"/>
    <mergeCell ref="S34:T34"/>
    <mergeCell ref="S35:T35"/>
    <mergeCell ref="S36:T36"/>
    <mergeCell ref="S37:T37"/>
    <mergeCell ref="W40:X40"/>
    <mergeCell ref="Y40:Z40"/>
    <mergeCell ref="AA40:AB40"/>
    <mergeCell ref="W38:X38"/>
    <mergeCell ref="Y38:Z38"/>
    <mergeCell ref="U39:V39"/>
    <mergeCell ref="W39:X39"/>
    <mergeCell ref="Y39:Z39"/>
    <mergeCell ref="AA39:AB39"/>
    <mergeCell ref="W36:X36"/>
    <mergeCell ref="Y36:Z36"/>
    <mergeCell ref="AA36:AB36"/>
    <mergeCell ref="U37:V37"/>
    <mergeCell ref="W37:X37"/>
    <mergeCell ref="Y37:Z37"/>
    <mergeCell ref="AA37:AB37"/>
    <mergeCell ref="U42:AB42"/>
    <mergeCell ref="U43:V44"/>
    <mergeCell ref="W43:X44"/>
    <mergeCell ref="Y43:Z44"/>
    <mergeCell ref="AA43:AB44"/>
    <mergeCell ref="M42:T42"/>
    <mergeCell ref="M43:N44"/>
    <mergeCell ref="O43:P44"/>
    <mergeCell ref="Q43:R44"/>
    <mergeCell ref="S43:T44"/>
    <mergeCell ref="M47:N47"/>
    <mergeCell ref="O47:P47"/>
    <mergeCell ref="Q47:R47"/>
    <mergeCell ref="S47:T47"/>
    <mergeCell ref="M46:N46"/>
    <mergeCell ref="O46:P46"/>
    <mergeCell ref="Q46:R46"/>
    <mergeCell ref="S46:T46"/>
    <mergeCell ref="M45:N45"/>
    <mergeCell ref="O45:P45"/>
    <mergeCell ref="Q45:R45"/>
    <mergeCell ref="S45:T45"/>
    <mergeCell ref="U45:V45"/>
    <mergeCell ref="W45:X45"/>
    <mergeCell ref="Y45:Z45"/>
    <mergeCell ref="AA45:AB45"/>
    <mergeCell ref="M52:N52"/>
    <mergeCell ref="O52:P52"/>
    <mergeCell ref="Q52:R52"/>
    <mergeCell ref="S52:T52"/>
    <mergeCell ref="M51:N51"/>
    <mergeCell ref="O51:P51"/>
    <mergeCell ref="Q51:R51"/>
    <mergeCell ref="S51:T51"/>
    <mergeCell ref="M50:N50"/>
    <mergeCell ref="O50:P50"/>
    <mergeCell ref="Q50:R50"/>
    <mergeCell ref="S50:T50"/>
    <mergeCell ref="M49:N49"/>
    <mergeCell ref="O49:P49"/>
    <mergeCell ref="Q49:R49"/>
    <mergeCell ref="S49:T49"/>
    <mergeCell ref="M48:N48"/>
    <mergeCell ref="O48:P48"/>
    <mergeCell ref="Q48:R48"/>
    <mergeCell ref="S48:T48"/>
    <mergeCell ref="AA48:AB48"/>
    <mergeCell ref="U47:V47"/>
    <mergeCell ref="W47:X47"/>
    <mergeCell ref="Y47:Z47"/>
    <mergeCell ref="AA47:AB47"/>
    <mergeCell ref="U46:V46"/>
    <mergeCell ref="W46:X46"/>
    <mergeCell ref="Y46:Z46"/>
    <mergeCell ref="AA46:AB46"/>
    <mergeCell ref="AC42:AF42"/>
    <mergeCell ref="AC43:AC44"/>
    <mergeCell ref="AD43:AD44"/>
    <mergeCell ref="AE43:AE44"/>
    <mergeCell ref="AF43:AF44"/>
    <mergeCell ref="U52:V52"/>
    <mergeCell ref="W52:X52"/>
    <mergeCell ref="Y52:Z52"/>
    <mergeCell ref="AA52:AB52"/>
    <mergeCell ref="U51:V51"/>
    <mergeCell ref="W51:X51"/>
    <mergeCell ref="Y51:Z51"/>
    <mergeCell ref="AA51:AB51"/>
    <mergeCell ref="U50:V50"/>
    <mergeCell ref="W50:X50"/>
    <mergeCell ref="Y50:Z50"/>
    <mergeCell ref="AA50:AB50"/>
    <mergeCell ref="U49:V49"/>
    <mergeCell ref="W49:X49"/>
    <mergeCell ref="Y49:Z49"/>
    <mergeCell ref="AA49:AB49"/>
    <mergeCell ref="U48:V48"/>
    <mergeCell ref="W48:X48"/>
    <mergeCell ref="Y48:Z48"/>
  </mergeCells>
  <phoneticPr fontId="3" type="noConversion"/>
  <pageMargins left="0.11811023622047245" right="0" top="0" bottom="0" header="0.31496062992125984" footer="0.31496062992125984"/>
  <pageSetup paperSize="9" scale="69" orientation="landscape" verticalDpi="1200" r:id="rId1"/>
  <headerFooter alignWithMargins="0"/>
  <rowBreaks count="1" manualBreakCount="1">
    <brk id="53" max="31" man="1"/>
  </rowBreaks>
  <colBreaks count="1" manualBreakCount="1">
    <brk id="40" max="86" man="1"/>
  </colBreaks>
  <ignoredErrors>
    <ignoredError sqref="AE40:AF40 M39" formulaRange="1"/>
    <ignoredError sqref="S40:T40 AE39" evalError="1" formulaRange="1"/>
    <ignoredError sqref="AE37:AE38 AE34" evalErro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G21"/>
  <sheetViews>
    <sheetView view="pageBreakPreview" zoomScale="60" zoomScaleNormal="85" workbookViewId="0">
      <selection activeCell="G10" sqref="G10"/>
    </sheetView>
  </sheetViews>
  <sheetFormatPr defaultRowHeight="12.75"/>
  <cols>
    <col min="1" max="1" width="36.42578125" customWidth="1"/>
    <col min="2" max="2" width="18.28515625" customWidth="1"/>
    <col min="3" max="3" width="14" customWidth="1"/>
    <col min="4" max="4" width="10.140625" customWidth="1"/>
    <col min="5" max="6" width="13.28515625" customWidth="1"/>
    <col min="7" max="7" width="13.42578125" customWidth="1"/>
  </cols>
  <sheetData>
    <row r="1" spans="1:7" ht="45" customHeight="1">
      <c r="A1" s="249"/>
      <c r="B1" s="249"/>
      <c r="C1" s="620" t="s">
        <v>374</v>
      </c>
      <c r="D1" s="620"/>
      <c r="E1" s="620"/>
      <c r="F1" s="360"/>
    </row>
    <row r="2" spans="1:7" ht="48" customHeight="1">
      <c r="A2" s="621" t="s">
        <v>524</v>
      </c>
      <c r="B2" s="621"/>
      <c r="C2" s="621"/>
      <c r="D2" s="621"/>
      <c r="E2" s="621"/>
      <c r="F2" s="361"/>
    </row>
    <row r="3" spans="1:7" ht="23.25" customHeight="1">
      <c r="A3" s="249"/>
      <c r="B3" s="249"/>
      <c r="C3" s="249"/>
      <c r="D3" s="249"/>
      <c r="E3" s="249" t="s">
        <v>300</v>
      </c>
      <c r="F3" s="249"/>
    </row>
    <row r="4" spans="1:7" ht="18.75">
      <c r="A4" s="622" t="s">
        <v>301</v>
      </c>
      <c r="B4" s="624"/>
      <c r="C4" s="624"/>
      <c r="D4" s="624"/>
      <c r="E4" s="624"/>
      <c r="F4" s="624"/>
      <c r="G4" s="625"/>
    </row>
    <row r="5" spans="1:7" ht="44.25" customHeight="1">
      <c r="A5" s="623"/>
      <c r="B5" s="250">
        <v>2021</v>
      </c>
      <c r="C5" s="250">
        <v>2022</v>
      </c>
      <c r="D5" s="250">
        <v>2023</v>
      </c>
      <c r="E5" s="250">
        <v>2024</v>
      </c>
      <c r="F5" s="250" t="s">
        <v>543</v>
      </c>
      <c r="G5" s="250" t="s">
        <v>536</v>
      </c>
    </row>
    <row r="6" spans="1:7" ht="24" customHeight="1">
      <c r="A6" s="251" t="s">
        <v>302</v>
      </c>
      <c r="B6" s="250">
        <v>3053</v>
      </c>
      <c r="C6" s="250">
        <v>2307</v>
      </c>
      <c r="D6" s="250">
        <v>4879</v>
      </c>
      <c r="E6" s="250">
        <v>7232</v>
      </c>
      <c r="F6" s="250">
        <v>7568.9</v>
      </c>
      <c r="G6" s="250">
        <v>8875</v>
      </c>
    </row>
    <row r="7" spans="1:7" ht="27" customHeight="1">
      <c r="A7" s="251" t="s">
        <v>206</v>
      </c>
      <c r="B7" s="250">
        <v>3076</v>
      </c>
      <c r="C7" s="250">
        <v>2312</v>
      </c>
      <c r="D7" s="250">
        <v>4882</v>
      </c>
      <c r="E7" s="250">
        <v>7233</v>
      </c>
      <c r="F7" s="250">
        <v>7572</v>
      </c>
      <c r="G7" s="250">
        <v>8875</v>
      </c>
    </row>
    <row r="8" spans="1:7" ht="29.25" customHeight="1">
      <c r="A8" s="251" t="s">
        <v>303</v>
      </c>
      <c r="B8" s="250">
        <f>B6-B7</f>
        <v>-23</v>
      </c>
      <c r="C8" s="250">
        <f t="shared" ref="C8" si="0">C6-C7</f>
        <v>-5</v>
      </c>
      <c r="D8" s="250">
        <v>-3</v>
      </c>
      <c r="E8" s="250">
        <v>-1</v>
      </c>
      <c r="F8" s="250">
        <v>-3.1</v>
      </c>
      <c r="G8" s="250">
        <v>0</v>
      </c>
    </row>
    <row r="9" spans="1:7" ht="32.25" customHeight="1">
      <c r="A9" s="251" t="s">
        <v>304</v>
      </c>
      <c r="B9" s="250"/>
      <c r="C9" s="250"/>
      <c r="D9" s="250"/>
      <c r="E9" s="250"/>
      <c r="F9" s="250"/>
      <c r="G9" s="250"/>
    </row>
    <row r="10" spans="1:7" ht="47.25" customHeight="1">
      <c r="A10" s="251" t="s">
        <v>305</v>
      </c>
      <c r="B10" s="250">
        <v>-133</v>
      </c>
      <c r="C10" s="275">
        <v>-138</v>
      </c>
      <c r="D10" s="275">
        <v>-71</v>
      </c>
      <c r="E10" s="275">
        <v>-71.400000000000006</v>
      </c>
      <c r="F10" s="275">
        <v>-74.5</v>
      </c>
      <c r="G10" s="275">
        <v>-87</v>
      </c>
    </row>
    <row r="11" spans="1:7" ht="46.5" customHeight="1">
      <c r="A11" s="251" t="s">
        <v>345</v>
      </c>
      <c r="B11" s="250">
        <v>36</v>
      </c>
      <c r="C11" s="252">
        <v>29</v>
      </c>
      <c r="D11" s="252">
        <v>7</v>
      </c>
      <c r="E11" s="252">
        <v>6.5</v>
      </c>
      <c r="F11" s="252">
        <v>280</v>
      </c>
      <c r="G11" s="252">
        <v>0</v>
      </c>
    </row>
    <row r="12" spans="1:7" ht="43.5" customHeight="1">
      <c r="A12" s="251" t="s">
        <v>346</v>
      </c>
      <c r="B12" s="250">
        <v>10</v>
      </c>
      <c r="C12" s="252">
        <v>204.4</v>
      </c>
      <c r="D12" s="252">
        <v>417.8</v>
      </c>
      <c r="E12" s="252">
        <v>934</v>
      </c>
      <c r="F12" s="252">
        <v>924.3</v>
      </c>
      <c r="G12" s="252">
        <v>0</v>
      </c>
    </row>
    <row r="13" spans="1:7" ht="41.25" customHeight="1">
      <c r="A13" s="253" t="s">
        <v>347</v>
      </c>
      <c r="B13" s="250">
        <v>11</v>
      </c>
      <c r="C13" s="250">
        <v>8</v>
      </c>
      <c r="D13" s="250">
        <v>10</v>
      </c>
      <c r="E13" s="250">
        <v>10</v>
      </c>
      <c r="F13" s="250">
        <v>11</v>
      </c>
      <c r="G13" s="250">
        <v>12</v>
      </c>
    </row>
    <row r="14" spans="1:7" ht="33.75" customHeight="1">
      <c r="A14" s="254" t="s">
        <v>473</v>
      </c>
      <c r="B14" s="255">
        <v>11</v>
      </c>
      <c r="C14" s="255">
        <v>8</v>
      </c>
      <c r="D14" s="255">
        <v>10</v>
      </c>
      <c r="E14" s="255">
        <v>10</v>
      </c>
      <c r="F14" s="255">
        <v>11</v>
      </c>
      <c r="G14" s="255">
        <v>12</v>
      </c>
    </row>
    <row r="15" spans="1:7" ht="51" customHeight="1">
      <c r="A15" s="253" t="s">
        <v>348</v>
      </c>
      <c r="B15" s="255">
        <v>28</v>
      </c>
      <c r="C15" s="255">
        <v>28</v>
      </c>
      <c r="D15" s="255">
        <v>21</v>
      </c>
      <c r="E15" s="255">
        <v>21</v>
      </c>
      <c r="F15" s="255">
        <v>21</v>
      </c>
      <c r="G15" s="255">
        <v>21</v>
      </c>
    </row>
    <row r="16" spans="1:7" ht="35.25" customHeight="1">
      <c r="A16" s="619" t="s">
        <v>306</v>
      </c>
      <c r="B16" s="619"/>
      <c r="C16" s="619"/>
      <c r="D16" s="619"/>
      <c r="E16" s="619"/>
      <c r="F16" s="363"/>
      <c r="G16" s="305"/>
    </row>
    <row r="18" spans="1:6" ht="18.75">
      <c r="A18" s="286" t="s">
        <v>513</v>
      </c>
      <c r="B18" s="287"/>
      <c r="C18" s="286" t="s">
        <v>502</v>
      </c>
      <c r="D18" s="286"/>
      <c r="E18" s="287"/>
      <c r="F18" s="287"/>
    </row>
    <row r="19" spans="1:6" ht="18.75">
      <c r="A19" s="288"/>
      <c r="B19" s="287"/>
      <c r="C19" s="287"/>
      <c r="D19" s="287"/>
      <c r="E19" s="287"/>
      <c r="F19" s="287"/>
    </row>
    <row r="20" spans="1:6" ht="18.75">
      <c r="A20" s="289" t="s">
        <v>310</v>
      </c>
      <c r="B20" s="287"/>
      <c r="C20" s="286" t="s">
        <v>514</v>
      </c>
      <c r="D20" s="286"/>
      <c r="E20" s="287"/>
      <c r="F20" s="287"/>
    </row>
    <row r="21" spans="1:6">
      <c r="A21" s="274"/>
    </row>
  </sheetData>
  <mergeCells count="5">
    <mergeCell ref="A16:E16"/>
    <mergeCell ref="C1:E1"/>
    <mergeCell ref="A2:E2"/>
    <mergeCell ref="A4:A5"/>
    <mergeCell ref="B4:G4"/>
  </mergeCells>
  <phoneticPr fontId="3" type="noConversion"/>
  <pageMargins left="0.59055118110236227" right="0" top="0" bottom="0.19685039370078741" header="0.51181102362204722" footer="0.51181102362204722"/>
  <pageSetup paperSize="9" scale="7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O26"/>
  <sheetViews>
    <sheetView zoomScale="70" zoomScaleNormal="70" workbookViewId="0">
      <selection activeCell="Q13" sqref="Q13"/>
    </sheetView>
  </sheetViews>
  <sheetFormatPr defaultRowHeight="12.75"/>
  <cols>
    <col min="1" max="1" width="3.28515625" customWidth="1"/>
    <col min="2" max="2" width="16.28515625" customWidth="1"/>
    <col min="3" max="3" width="23.140625" customWidth="1"/>
    <col min="4" max="4" width="15.28515625" customWidth="1"/>
    <col min="5" max="6" width="12.28515625" customWidth="1"/>
    <col min="7" max="7" width="11.7109375" customWidth="1"/>
    <col min="8" max="8" width="12.28515625" customWidth="1"/>
    <col min="9" max="9" width="12.5703125" customWidth="1"/>
    <col min="10" max="10" width="11" customWidth="1"/>
    <col min="13" max="13" width="21.42578125" customWidth="1"/>
    <col min="14" max="14" width="11.5703125" customWidth="1"/>
    <col min="15" max="15" width="11.7109375" customWidth="1"/>
  </cols>
  <sheetData>
    <row r="1" spans="1:15" ht="49.5" customHeight="1">
      <c r="A1" s="176"/>
      <c r="B1" s="180"/>
      <c r="C1" s="180"/>
      <c r="D1" s="180"/>
      <c r="E1" s="181"/>
      <c r="F1" s="181"/>
      <c r="G1" s="181"/>
      <c r="H1" s="181"/>
      <c r="I1" s="639" t="s">
        <v>379</v>
      </c>
      <c r="J1" s="639"/>
      <c r="K1" s="639"/>
      <c r="L1" s="639"/>
      <c r="M1" s="639"/>
    </row>
    <row r="2" spans="1:15" ht="55.5" customHeight="1">
      <c r="A2" s="640" t="s">
        <v>507</v>
      </c>
      <c r="B2" s="640"/>
      <c r="C2" s="640"/>
      <c r="D2" s="640"/>
      <c r="E2" s="640"/>
      <c r="F2" s="640"/>
      <c r="G2" s="640"/>
      <c r="H2" s="640"/>
      <c r="I2" s="640"/>
      <c r="J2" s="640"/>
      <c r="K2" s="640"/>
      <c r="L2" s="640"/>
      <c r="M2" s="640"/>
    </row>
    <row r="3" spans="1:15" ht="23.25" customHeight="1">
      <c r="A3" s="176"/>
      <c r="B3" s="641" t="s">
        <v>529</v>
      </c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176"/>
    </row>
    <row r="4" spans="1:15" ht="22.5" customHeight="1">
      <c r="A4" s="176"/>
      <c r="B4" s="638" t="s">
        <v>319</v>
      </c>
      <c r="C4" s="638"/>
      <c r="D4" s="638"/>
      <c r="E4" s="638"/>
      <c r="F4" s="638"/>
      <c r="G4" s="638"/>
      <c r="H4" s="638"/>
      <c r="I4" s="182"/>
      <c r="J4" s="182"/>
      <c r="K4" s="182"/>
      <c r="L4" s="182"/>
      <c r="M4" s="176"/>
    </row>
    <row r="5" spans="1:15" ht="15">
      <c r="A5" s="176"/>
      <c r="B5" s="638" t="s">
        <v>530</v>
      </c>
      <c r="C5" s="638"/>
      <c r="D5" s="638"/>
      <c r="E5" s="638"/>
      <c r="F5" s="638"/>
      <c r="G5" s="638"/>
      <c r="H5" s="638"/>
      <c r="I5" s="182"/>
      <c r="J5" s="182"/>
      <c r="K5" s="182"/>
      <c r="L5" s="182"/>
      <c r="M5" s="176"/>
    </row>
    <row r="6" spans="1:15" ht="6.75" customHeight="1">
      <c r="A6" s="176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76"/>
    </row>
    <row r="7" spans="1:15" ht="24" customHeight="1">
      <c r="A7" s="634" t="s">
        <v>320</v>
      </c>
      <c r="B7" s="635"/>
      <c r="C7" s="635"/>
      <c r="D7" s="635"/>
      <c r="E7" s="183"/>
      <c r="F7" s="183"/>
      <c r="G7" s="183"/>
      <c r="H7" s="183"/>
      <c r="I7" s="183"/>
      <c r="J7" s="183"/>
      <c r="K7" s="183"/>
      <c r="L7" s="184"/>
      <c r="M7" s="184"/>
      <c r="O7" s="184" t="s">
        <v>300</v>
      </c>
    </row>
    <row r="8" spans="1:15" ht="28.5" customHeight="1">
      <c r="A8" s="636" t="s">
        <v>321</v>
      </c>
      <c r="B8" s="633" t="s">
        <v>322</v>
      </c>
      <c r="C8" s="633" t="s">
        <v>323</v>
      </c>
      <c r="D8" s="633" t="s">
        <v>324</v>
      </c>
      <c r="E8" s="633" t="s">
        <v>325</v>
      </c>
      <c r="F8" s="633"/>
      <c r="G8" s="633" t="s">
        <v>326</v>
      </c>
      <c r="H8" s="633"/>
      <c r="I8" s="633" t="s">
        <v>327</v>
      </c>
      <c r="J8" s="633"/>
      <c r="K8" s="633" t="s">
        <v>328</v>
      </c>
      <c r="L8" s="633"/>
      <c r="M8" s="627" t="s">
        <v>329</v>
      </c>
      <c r="N8" s="629" t="s">
        <v>330</v>
      </c>
      <c r="O8" s="630"/>
    </row>
    <row r="9" spans="1:15" ht="41.25" customHeight="1">
      <c r="A9" s="637"/>
      <c r="B9" s="633"/>
      <c r="C9" s="633"/>
      <c r="D9" s="633"/>
      <c r="E9" s="633"/>
      <c r="F9" s="633"/>
      <c r="G9" s="633"/>
      <c r="H9" s="633"/>
      <c r="I9" s="633"/>
      <c r="J9" s="633"/>
      <c r="K9" s="633"/>
      <c r="L9" s="633"/>
      <c r="M9" s="628"/>
      <c r="N9" s="631"/>
      <c r="O9" s="632"/>
    </row>
    <row r="10" spans="1:15" ht="23.25" customHeight="1">
      <c r="A10" s="637"/>
      <c r="B10" s="633"/>
      <c r="C10" s="633"/>
      <c r="D10" s="633"/>
      <c r="E10" s="187" t="s">
        <v>331</v>
      </c>
      <c r="F10" s="187" t="s">
        <v>332</v>
      </c>
      <c r="G10" s="187" t="s">
        <v>331</v>
      </c>
      <c r="H10" s="187" t="s">
        <v>332</v>
      </c>
      <c r="I10" s="187" t="s">
        <v>331</v>
      </c>
      <c r="J10" s="187" t="s">
        <v>332</v>
      </c>
      <c r="K10" s="187" t="s">
        <v>331</v>
      </c>
      <c r="L10" s="187" t="s">
        <v>332</v>
      </c>
      <c r="M10" s="185" t="s">
        <v>333</v>
      </c>
      <c r="N10" s="187" t="s">
        <v>331</v>
      </c>
      <c r="O10" s="187" t="s">
        <v>332</v>
      </c>
    </row>
    <row r="11" spans="1:15" ht="17.25" customHeight="1">
      <c r="A11" s="188">
        <v>1</v>
      </c>
      <c r="B11" s="187">
        <v>2</v>
      </c>
      <c r="C11" s="187">
        <v>3</v>
      </c>
      <c r="D11" s="187">
        <v>4</v>
      </c>
      <c r="E11" s="187">
        <v>5</v>
      </c>
      <c r="F11" s="187">
        <v>6</v>
      </c>
      <c r="G11" s="187">
        <v>7</v>
      </c>
      <c r="H11" s="187">
        <v>8</v>
      </c>
      <c r="I11" s="187">
        <v>9</v>
      </c>
      <c r="J11" s="187">
        <v>10</v>
      </c>
      <c r="K11" s="187">
        <v>11</v>
      </c>
      <c r="L11" s="187">
        <v>12</v>
      </c>
      <c r="M11" s="188">
        <v>13</v>
      </c>
      <c r="N11" s="256">
        <v>14</v>
      </c>
      <c r="O11" s="256">
        <v>15</v>
      </c>
    </row>
    <row r="12" spans="1:15" ht="61.5" customHeight="1">
      <c r="A12" s="188">
        <v>1</v>
      </c>
      <c r="B12" s="187" t="s">
        <v>531</v>
      </c>
      <c r="C12" s="187" t="s">
        <v>532</v>
      </c>
      <c r="D12" s="187" t="s">
        <v>534</v>
      </c>
      <c r="E12" s="187">
        <v>1</v>
      </c>
      <c r="F12" s="187">
        <v>227.4</v>
      </c>
      <c r="G12" s="187">
        <v>1</v>
      </c>
      <c r="H12" s="187">
        <v>227.4</v>
      </c>
      <c r="I12" s="187">
        <v>1</v>
      </c>
      <c r="J12" s="187">
        <v>227.4</v>
      </c>
      <c r="K12" s="187">
        <v>0</v>
      </c>
      <c r="L12" s="187">
        <v>0</v>
      </c>
      <c r="M12" s="343" t="s">
        <v>544</v>
      </c>
      <c r="N12" s="344">
        <f>-O12</f>
        <v>0</v>
      </c>
      <c r="O12" s="344">
        <v>0</v>
      </c>
    </row>
    <row r="13" spans="1:15" ht="62.25" customHeight="1">
      <c r="A13" s="342">
        <v>2</v>
      </c>
      <c r="B13" s="187" t="s">
        <v>533</v>
      </c>
      <c r="C13" s="187" t="s">
        <v>532</v>
      </c>
      <c r="D13" s="187" t="s">
        <v>534</v>
      </c>
      <c r="E13" s="187">
        <v>1</v>
      </c>
      <c r="F13" s="187">
        <v>91.3</v>
      </c>
      <c r="G13" s="187">
        <v>1</v>
      </c>
      <c r="H13" s="187">
        <v>91.3</v>
      </c>
      <c r="I13" s="187">
        <v>1</v>
      </c>
      <c r="J13" s="187">
        <v>91.3</v>
      </c>
      <c r="K13" s="187">
        <v>0</v>
      </c>
      <c r="L13" s="187">
        <v>0</v>
      </c>
      <c r="M13" s="343" t="s">
        <v>544</v>
      </c>
      <c r="N13" s="345">
        <v>0</v>
      </c>
      <c r="O13" s="345">
        <v>0</v>
      </c>
    </row>
    <row r="14" spans="1:15" ht="24.75" customHeight="1">
      <c r="A14" s="346"/>
      <c r="B14" s="187" t="s">
        <v>535</v>
      </c>
      <c r="C14" s="187"/>
      <c r="D14" s="187"/>
      <c r="E14" s="187">
        <f>SUM(E12:E13)</f>
        <v>2</v>
      </c>
      <c r="F14" s="187">
        <f>SUM(F12:F13)</f>
        <v>318.7</v>
      </c>
      <c r="G14" s="187">
        <f t="shared" ref="G14:O14" si="0">SUM(G12:G13)</f>
        <v>2</v>
      </c>
      <c r="H14" s="187">
        <f t="shared" si="0"/>
        <v>318.7</v>
      </c>
      <c r="I14" s="187">
        <f t="shared" si="0"/>
        <v>2</v>
      </c>
      <c r="J14" s="187">
        <f t="shared" si="0"/>
        <v>318.7</v>
      </c>
      <c r="K14" s="187">
        <f t="shared" si="0"/>
        <v>0</v>
      </c>
      <c r="L14" s="187">
        <f t="shared" si="0"/>
        <v>0</v>
      </c>
      <c r="M14" s="187">
        <f t="shared" si="0"/>
        <v>0</v>
      </c>
      <c r="N14" s="187">
        <f t="shared" si="0"/>
        <v>0</v>
      </c>
      <c r="O14" s="187">
        <f t="shared" si="0"/>
        <v>0</v>
      </c>
    </row>
    <row r="15" spans="1:15" ht="28.5" customHeight="1">
      <c r="A15" s="634" t="s">
        <v>334</v>
      </c>
      <c r="B15" s="635"/>
      <c r="C15" s="635"/>
      <c r="D15" s="635"/>
      <c r="E15" s="183"/>
      <c r="F15" s="183"/>
      <c r="G15" s="183"/>
      <c r="H15" s="183"/>
      <c r="I15" s="183"/>
      <c r="J15" s="183"/>
      <c r="K15" s="183"/>
      <c r="L15" s="184"/>
      <c r="M15" s="184"/>
      <c r="O15" s="184" t="s">
        <v>300</v>
      </c>
    </row>
    <row r="16" spans="1:15" ht="30" customHeight="1">
      <c r="A16" s="636" t="s">
        <v>321</v>
      </c>
      <c r="B16" s="633" t="s">
        <v>322</v>
      </c>
      <c r="C16" s="633" t="s">
        <v>335</v>
      </c>
      <c r="D16" s="633" t="s">
        <v>324</v>
      </c>
      <c r="E16" s="633" t="s">
        <v>325</v>
      </c>
      <c r="F16" s="633"/>
      <c r="G16" s="633" t="s">
        <v>326</v>
      </c>
      <c r="H16" s="633"/>
      <c r="I16" s="633" t="s">
        <v>327</v>
      </c>
      <c r="J16" s="633"/>
      <c r="K16" s="633" t="s">
        <v>328</v>
      </c>
      <c r="L16" s="633"/>
      <c r="M16" s="627" t="s">
        <v>329</v>
      </c>
      <c r="N16" s="629" t="s">
        <v>330</v>
      </c>
      <c r="O16" s="630"/>
    </row>
    <row r="17" spans="1:15" ht="19.5" customHeight="1">
      <c r="A17" s="637"/>
      <c r="B17" s="633"/>
      <c r="C17" s="633"/>
      <c r="D17" s="633"/>
      <c r="E17" s="633"/>
      <c r="F17" s="633"/>
      <c r="G17" s="633"/>
      <c r="H17" s="633"/>
      <c r="I17" s="633"/>
      <c r="J17" s="633"/>
      <c r="K17" s="633"/>
      <c r="L17" s="633"/>
      <c r="M17" s="628"/>
      <c r="N17" s="631"/>
      <c r="O17" s="632"/>
    </row>
    <row r="18" spans="1:15" ht="21.75" customHeight="1">
      <c r="A18" s="637"/>
      <c r="B18" s="633"/>
      <c r="C18" s="633"/>
      <c r="D18" s="633"/>
      <c r="E18" s="187" t="s">
        <v>331</v>
      </c>
      <c r="F18" s="187" t="s">
        <v>332</v>
      </c>
      <c r="G18" s="187" t="s">
        <v>331</v>
      </c>
      <c r="H18" s="187" t="s">
        <v>332</v>
      </c>
      <c r="I18" s="187" t="s">
        <v>331</v>
      </c>
      <c r="J18" s="187" t="s">
        <v>332</v>
      </c>
      <c r="K18" s="187" t="s">
        <v>331</v>
      </c>
      <c r="L18" s="187" t="s">
        <v>332</v>
      </c>
      <c r="M18" s="185" t="s">
        <v>333</v>
      </c>
      <c r="N18" s="187" t="s">
        <v>331</v>
      </c>
      <c r="O18" s="187" t="s">
        <v>332</v>
      </c>
    </row>
    <row r="19" spans="1:15">
      <c r="A19" s="188">
        <v>1</v>
      </c>
      <c r="B19" s="187">
        <v>2</v>
      </c>
      <c r="C19" s="187">
        <v>3</v>
      </c>
      <c r="D19" s="187">
        <v>4</v>
      </c>
      <c r="E19" s="187">
        <v>5</v>
      </c>
      <c r="F19" s="187">
        <v>6</v>
      </c>
      <c r="G19" s="187">
        <v>7</v>
      </c>
      <c r="H19" s="187">
        <v>8</v>
      </c>
      <c r="I19" s="187">
        <v>9</v>
      </c>
      <c r="J19" s="187">
        <v>10</v>
      </c>
      <c r="K19" s="187">
        <v>11</v>
      </c>
      <c r="L19" s="187">
        <v>12</v>
      </c>
      <c r="M19" s="188">
        <v>13</v>
      </c>
      <c r="N19" s="189">
        <v>14</v>
      </c>
      <c r="O19" s="189">
        <v>15</v>
      </c>
    </row>
    <row r="20" spans="1:15">
      <c r="A20" s="190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76"/>
    </row>
    <row r="21" spans="1:15" ht="18" customHeight="1">
      <c r="A21" s="192" t="s">
        <v>336</v>
      </c>
      <c r="B21" s="192"/>
      <c r="C21" s="192"/>
      <c r="D21" s="192"/>
      <c r="E21" s="192"/>
      <c r="F21" s="192"/>
      <c r="G21" s="193"/>
      <c r="H21" s="193"/>
      <c r="I21" s="193"/>
      <c r="J21" s="193"/>
      <c r="K21" s="193"/>
      <c r="L21" s="193"/>
      <c r="M21" s="184" t="s">
        <v>300</v>
      </c>
    </row>
    <row r="22" spans="1:15" ht="42.75" customHeight="1">
      <c r="A22" s="194" t="s">
        <v>321</v>
      </c>
      <c r="B22" s="626" t="s">
        <v>322</v>
      </c>
      <c r="C22" s="626"/>
      <c r="D22" s="626" t="s">
        <v>337</v>
      </c>
      <c r="E22" s="626"/>
      <c r="F22" s="626"/>
      <c r="G22" s="626" t="s">
        <v>324</v>
      </c>
      <c r="H22" s="626"/>
      <c r="I22" s="626" t="s">
        <v>338</v>
      </c>
      <c r="J22" s="626"/>
      <c r="K22" s="626"/>
      <c r="L22" s="633" t="s">
        <v>329</v>
      </c>
      <c r="M22" s="633"/>
    </row>
    <row r="23" spans="1:15" ht="12.75" customHeight="1">
      <c r="A23" s="186">
        <v>1</v>
      </c>
      <c r="B23" s="626">
        <v>2</v>
      </c>
      <c r="C23" s="626"/>
      <c r="D23" s="626">
        <v>3</v>
      </c>
      <c r="E23" s="626"/>
      <c r="F23" s="626"/>
      <c r="G23" s="626">
        <v>4</v>
      </c>
      <c r="H23" s="626"/>
      <c r="I23" s="626">
        <v>5</v>
      </c>
      <c r="J23" s="626"/>
      <c r="K23" s="626"/>
      <c r="L23" s="626">
        <v>6</v>
      </c>
      <c r="M23" s="626"/>
    </row>
    <row r="24" spans="1:15">
      <c r="A24" s="177"/>
      <c r="B24" s="195"/>
      <c r="C24" s="196"/>
      <c r="D24" s="196"/>
      <c r="E24" s="196"/>
      <c r="F24" s="196"/>
      <c r="G24" s="193"/>
      <c r="H24" s="193"/>
      <c r="I24" s="193"/>
      <c r="J24" s="193"/>
      <c r="K24" s="193"/>
      <c r="L24" s="193"/>
      <c r="M24" s="176"/>
    </row>
    <row r="25" spans="1:15">
      <c r="A25" s="176"/>
      <c r="B25" s="178"/>
      <c r="C25" s="178"/>
      <c r="D25" s="179"/>
      <c r="E25" s="197"/>
      <c r="F25" s="197"/>
      <c r="G25" s="179"/>
      <c r="H25" s="179"/>
      <c r="I25" s="179"/>
      <c r="J25" s="179"/>
      <c r="K25" s="179"/>
      <c r="L25" s="179"/>
      <c r="M25" s="176"/>
    </row>
    <row r="26" spans="1:15">
      <c r="A26" s="176"/>
      <c r="B26" s="290" t="s">
        <v>513</v>
      </c>
      <c r="C26" s="179"/>
      <c r="D26" s="179"/>
      <c r="E26" s="290" t="s">
        <v>502</v>
      </c>
      <c r="F26" s="179"/>
      <c r="G26" s="197"/>
      <c r="H26" s="197"/>
      <c r="I26" s="197"/>
      <c r="J26" s="197"/>
      <c r="K26" s="290" t="s">
        <v>310</v>
      </c>
      <c r="L26" s="179"/>
      <c r="M26" s="176"/>
      <c r="N26" s="287" t="s">
        <v>514</v>
      </c>
      <c r="O26" s="287"/>
    </row>
  </sheetData>
  <mergeCells count="37">
    <mergeCell ref="I1:M1"/>
    <mergeCell ref="A2:M2"/>
    <mergeCell ref="B3:L3"/>
    <mergeCell ref="B4:H4"/>
    <mergeCell ref="K8:L9"/>
    <mergeCell ref="M8:M9"/>
    <mergeCell ref="I8:J9"/>
    <mergeCell ref="G8:H9"/>
    <mergeCell ref="N8:O9"/>
    <mergeCell ref="B5:H5"/>
    <mergeCell ref="A7:D7"/>
    <mergeCell ref="A8:A10"/>
    <mergeCell ref="B8:B10"/>
    <mergeCell ref="C8:C10"/>
    <mergeCell ref="D8:D10"/>
    <mergeCell ref="E8:F9"/>
    <mergeCell ref="A15:D15"/>
    <mergeCell ref="A16:A18"/>
    <mergeCell ref="B16:B18"/>
    <mergeCell ref="C16:C18"/>
    <mergeCell ref="D16:D18"/>
    <mergeCell ref="M16:M17"/>
    <mergeCell ref="N16:O17"/>
    <mergeCell ref="B22:C22"/>
    <mergeCell ref="D22:F22"/>
    <mergeCell ref="G22:H22"/>
    <mergeCell ref="I22:K22"/>
    <mergeCell ref="L22:M22"/>
    <mergeCell ref="E16:F17"/>
    <mergeCell ref="G16:H17"/>
    <mergeCell ref="I16:J17"/>
    <mergeCell ref="K16:L17"/>
    <mergeCell ref="L23:M23"/>
    <mergeCell ref="B23:C23"/>
    <mergeCell ref="D23:F23"/>
    <mergeCell ref="G23:H23"/>
    <mergeCell ref="I23:K23"/>
  </mergeCells>
  <phoneticPr fontId="3" type="noConversion"/>
  <pageMargins left="0.19685039370078741" right="0" top="0" bottom="0" header="0.51181102362204722" footer="0.51181102362204722"/>
  <pageSetup paperSize="9" scale="8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D16"/>
  <sheetViews>
    <sheetView workbookViewId="0">
      <selection activeCell="C6" sqref="C6"/>
    </sheetView>
  </sheetViews>
  <sheetFormatPr defaultRowHeight="12.75"/>
  <cols>
    <col min="1" max="1" width="41.85546875" customWidth="1"/>
    <col min="2" max="2" width="24.140625" customWidth="1"/>
    <col min="3" max="3" width="19.42578125" customWidth="1"/>
    <col min="4" max="4" width="16.7109375" customWidth="1"/>
  </cols>
  <sheetData>
    <row r="1" spans="1:4" ht="31.5" customHeight="1">
      <c r="A1" s="180"/>
      <c r="B1" s="180"/>
      <c r="C1" s="620" t="s">
        <v>339</v>
      </c>
      <c r="D1" s="620"/>
    </row>
    <row r="2" spans="1:4" ht="75" customHeight="1">
      <c r="A2" s="640" t="s">
        <v>311</v>
      </c>
      <c r="B2" s="640"/>
      <c r="C2" s="640"/>
      <c r="D2" s="640"/>
    </row>
    <row r="3" spans="1:4" ht="20.25" customHeight="1">
      <c r="A3" s="639" t="s">
        <v>508</v>
      </c>
      <c r="B3" s="639"/>
      <c r="C3" s="639"/>
      <c r="D3" s="639"/>
    </row>
    <row r="4" spans="1:4" ht="27" customHeight="1">
      <c r="A4" s="642" t="s">
        <v>307</v>
      </c>
      <c r="B4" s="642"/>
      <c r="C4" s="642"/>
      <c r="D4" s="642"/>
    </row>
    <row r="5" spans="1:4" ht="57" customHeight="1">
      <c r="A5" s="257" t="s">
        <v>308</v>
      </c>
      <c r="B5" s="257" t="s">
        <v>309</v>
      </c>
      <c r="C5" s="257" t="s">
        <v>547</v>
      </c>
      <c r="D5" s="257" t="s">
        <v>318</v>
      </c>
    </row>
    <row r="6" spans="1:4" ht="63" customHeight="1">
      <c r="A6" s="258" t="s">
        <v>312</v>
      </c>
      <c r="B6" s="259"/>
      <c r="C6" s="259">
        <v>27705.200000000001</v>
      </c>
      <c r="D6" s="259" t="s">
        <v>516</v>
      </c>
    </row>
    <row r="7" spans="1:4">
      <c r="A7" s="260" t="s">
        <v>313</v>
      </c>
      <c r="B7" s="187"/>
      <c r="C7" s="261"/>
      <c r="D7" s="262"/>
    </row>
    <row r="8" spans="1:4" ht="29.25" customHeight="1">
      <c r="A8" s="260" t="s">
        <v>314</v>
      </c>
      <c r="B8" s="263"/>
      <c r="C8" s="264"/>
      <c r="D8" s="265"/>
    </row>
    <row r="9" spans="1:4" ht="34.5" customHeight="1">
      <c r="A9" s="260" t="s">
        <v>315</v>
      </c>
      <c r="B9" s="187"/>
      <c r="C9" s="261"/>
      <c r="D9" s="262"/>
    </row>
    <row r="10" spans="1:4" ht="24" customHeight="1">
      <c r="A10" s="260" t="s">
        <v>316</v>
      </c>
      <c r="B10" s="263"/>
      <c r="C10" s="264"/>
      <c r="D10" s="265"/>
    </row>
    <row r="11" spans="1:4" ht="29.25" customHeight="1">
      <c r="A11" s="260" t="s">
        <v>509</v>
      </c>
      <c r="B11" s="187" t="s">
        <v>510</v>
      </c>
      <c r="C11" s="261">
        <v>27705.200000000001</v>
      </c>
      <c r="D11" s="262" t="s">
        <v>511</v>
      </c>
    </row>
    <row r="12" spans="1:4" ht="50.25" customHeight="1">
      <c r="A12" s="258" t="s">
        <v>317</v>
      </c>
      <c r="B12" s="263"/>
      <c r="C12" s="264"/>
      <c r="D12" s="265"/>
    </row>
    <row r="13" spans="1:4">
      <c r="A13" s="266"/>
      <c r="B13" s="267"/>
      <c r="C13" s="268"/>
      <c r="D13" s="268"/>
    </row>
    <row r="14" spans="1:4" ht="30.75" customHeight="1">
      <c r="A14" s="291" t="s">
        <v>513</v>
      </c>
      <c r="B14" s="291"/>
      <c r="C14" s="291" t="s">
        <v>502</v>
      </c>
      <c r="D14" s="269"/>
    </row>
    <row r="15" spans="1:4">
      <c r="A15" s="287"/>
      <c r="B15" s="287"/>
      <c r="C15" s="287"/>
    </row>
    <row r="16" spans="1:4">
      <c r="A16" s="292" t="s">
        <v>310</v>
      </c>
      <c r="B16" s="287"/>
      <c r="C16" s="287" t="s">
        <v>514</v>
      </c>
    </row>
  </sheetData>
  <mergeCells count="4">
    <mergeCell ref="C1:D1"/>
    <mergeCell ref="A3:D3"/>
    <mergeCell ref="A2:D2"/>
    <mergeCell ref="A4:D4"/>
  </mergeCells>
  <phoneticPr fontId="3" type="noConversion"/>
  <pageMargins left="0.59055118110236227" right="0" top="0" bottom="0" header="0.51181102362204722" footer="0.51181102362204722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C1:G12"/>
  <sheetViews>
    <sheetView topLeftCell="C1" workbookViewId="0">
      <selection activeCell="K7" sqref="K7"/>
    </sheetView>
  </sheetViews>
  <sheetFormatPr defaultRowHeight="12.75"/>
  <cols>
    <col min="2" max="2" width="0.28515625" customWidth="1"/>
    <col min="3" max="3" width="34.5703125" customWidth="1"/>
    <col min="4" max="4" width="21.5703125" customWidth="1"/>
    <col min="5" max="5" width="16.5703125" customWidth="1"/>
    <col min="6" max="6" width="23.5703125" customWidth="1"/>
  </cols>
  <sheetData>
    <row r="1" spans="3:7" ht="70.5" customHeight="1">
      <c r="C1" s="249"/>
      <c r="D1" s="249"/>
      <c r="E1" s="620" t="s">
        <v>375</v>
      </c>
      <c r="F1" s="620"/>
      <c r="G1" s="198"/>
    </row>
    <row r="2" spans="3:7" ht="68.25" customHeight="1">
      <c r="C2" s="643" t="s">
        <v>344</v>
      </c>
      <c r="D2" s="643"/>
      <c r="E2" s="643"/>
      <c r="F2" s="643"/>
    </row>
    <row r="3" spans="3:7">
      <c r="C3" s="270"/>
      <c r="D3" s="249"/>
      <c r="E3" s="249"/>
      <c r="F3" s="249"/>
    </row>
    <row r="4" spans="3:7" ht="107.25" customHeight="1">
      <c r="C4" s="271" t="s">
        <v>340</v>
      </c>
      <c r="D4" s="271" t="s">
        <v>341</v>
      </c>
      <c r="E4" s="271" t="s">
        <v>342</v>
      </c>
      <c r="F4" s="271" t="s">
        <v>343</v>
      </c>
    </row>
    <row r="5" spans="3:7" ht="33.75" customHeight="1">
      <c r="C5" s="272"/>
      <c r="D5" s="272"/>
      <c r="E5" s="272"/>
      <c r="F5" s="272"/>
    </row>
    <row r="6" spans="3:7" ht="27" customHeight="1">
      <c r="C6" s="272"/>
      <c r="D6" s="272"/>
      <c r="E6" s="272"/>
      <c r="F6" s="272"/>
    </row>
    <row r="7" spans="3:7" ht="28.5" customHeight="1">
      <c r="C7" s="272"/>
      <c r="D7" s="272"/>
      <c r="E7" s="272"/>
      <c r="F7" s="272"/>
    </row>
    <row r="8" spans="3:7" ht="36" customHeight="1">
      <c r="C8" s="272"/>
      <c r="D8" s="272"/>
      <c r="E8" s="272"/>
      <c r="F8" s="272"/>
    </row>
    <row r="10" spans="3:7">
      <c r="C10" s="291" t="s">
        <v>513</v>
      </c>
      <c r="D10" s="287"/>
      <c r="E10" s="287" t="s">
        <v>502</v>
      </c>
    </row>
    <row r="11" spans="3:7">
      <c r="C11" s="287"/>
      <c r="D11" s="287"/>
      <c r="E11" s="287"/>
    </row>
    <row r="12" spans="3:7">
      <c r="C12" s="292" t="s">
        <v>310</v>
      </c>
      <c r="D12" s="287"/>
      <c r="E12" s="287" t="s">
        <v>514</v>
      </c>
    </row>
  </sheetData>
  <mergeCells count="2">
    <mergeCell ref="C2:F2"/>
    <mergeCell ref="E1:F1"/>
  </mergeCells>
  <phoneticPr fontId="3" type="noConversion"/>
  <pageMargins left="0" right="0.25" top="0.66" bottom="0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13</vt:i4>
      </vt:variant>
      <vt:variant>
        <vt:lpstr>Іменовані діапазони</vt:lpstr>
      </vt:variant>
      <vt:variant>
        <vt:i4>15</vt:i4>
      </vt:variant>
    </vt:vector>
  </HeadingPairs>
  <TitlesOfParts>
    <vt:vector size="28" baseType="lpstr">
      <vt:lpstr>Осн фін показн (кварт)</vt:lpstr>
      <vt:lpstr>Осн. фін. пок.(річн.)</vt:lpstr>
      <vt:lpstr>1.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дод 5 інф щодо діяльн</vt:lpstr>
      <vt:lpstr>дод 2 претенз позовн робота</vt:lpstr>
      <vt:lpstr>дод 4 відом про нерух майно</vt:lpstr>
      <vt:lpstr>дод 6 відшкод тарифів</vt:lpstr>
      <vt:lpstr>' V. Коефіцієнти'!Заголовки_для_друку</vt:lpstr>
      <vt:lpstr>'1. Фін результат'!Заголовки_для_друку</vt:lpstr>
      <vt:lpstr>'ІІ. Розр. з бюджетом'!Заголовки_для_друку</vt:lpstr>
      <vt:lpstr>'ІІІ. Рух грош. коштів'!Заголовки_для_друку</vt:lpstr>
      <vt:lpstr>'Осн. фін. пок.(річн.)'!Заголовки_для_друку</vt:lpstr>
      <vt:lpstr>' V. Коефіцієнти'!Область_друку</vt:lpstr>
      <vt:lpstr>'1. Фін результат'!Область_друку</vt:lpstr>
      <vt:lpstr>'6.1. Інша інфо_1'!Область_друку</vt:lpstr>
      <vt:lpstr>'6.2. Інша інфо_2'!Область_друку</vt:lpstr>
      <vt:lpstr>'IV. Кап. інвестиції'!Область_друку</vt:lpstr>
      <vt:lpstr>'дод 5 інф щодо діяльн'!Область_друку</vt:lpstr>
      <vt:lpstr>'ІІ. Розр. з бюджетом'!Область_друку</vt:lpstr>
      <vt:lpstr>'ІІІ. Рух грош. коштів'!Область_друку</vt:lpstr>
      <vt:lpstr>'Осн фін показн (кварт)'!Область_друку</vt:lpstr>
      <vt:lpstr>'Осн. фін. пок.(річн.)'!Область_друку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user</cp:lastModifiedBy>
  <cp:lastPrinted>2025-10-30T11:08:25Z</cp:lastPrinted>
  <dcterms:created xsi:type="dcterms:W3CDTF">2003-03-13T16:00:22Z</dcterms:created>
  <dcterms:modified xsi:type="dcterms:W3CDTF">2026-05-04T08:28:30Z</dcterms:modified>
</cp:coreProperties>
</file>